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教育庶務課\9\15　R7\03県給通知\20251006★学校給食用主食供給申請書について\提出用\071128学校給食用主食供給申請書\"/>
    </mc:Choice>
  </mc:AlternateContent>
  <xr:revisionPtr revIDLastSave="0" documentId="13_ncr:1_{B6AB56D1-235F-487C-AA3E-CDCC96D21856}" xr6:coauthVersionLast="36" xr6:coauthVersionMax="36" xr10:uidLastSave="{00000000-0000-0000-0000-000000000000}"/>
  <bookViews>
    <workbookView xWindow="-12" yWindow="5916" windowWidth="19236" windowHeight="5940" tabRatio="783" xr2:uid="{00000000-000D-0000-FFFF-FFFF00000000}"/>
  </bookViews>
  <sheets>
    <sheet name="清水小" sheetId="9" r:id="rId1"/>
    <sheet name="片原一色小" sheetId="10" r:id="rId2"/>
    <sheet name="国分小" sheetId="11" r:id="rId3"/>
    <sheet name="祖父江センター(小学校)" sheetId="12" r:id="rId4"/>
    <sheet name="平和調理場(小学校)" sheetId="13" r:id="rId5"/>
    <sheet name="東部調理場" sheetId="14" r:id="rId6"/>
    <sheet name="井之口センター(小学校)" sheetId="15" r:id="rId7"/>
    <sheet name="明治中" sheetId="16" r:id="rId8"/>
    <sheet name="祖父江センター(中学校)" sheetId="17" r:id="rId9"/>
    <sheet name="平和調理場(中学校)" sheetId="18" r:id="rId10"/>
    <sheet name="井之口センター(中学校)" sheetId="19" r:id="rId11"/>
  </sheets>
  <definedNames>
    <definedName name="_xlnm.Print_Area" localSheetId="6">'井之口センター(小学校)'!$A$1:$V$59</definedName>
    <definedName name="_xlnm.Print_Area" localSheetId="10">'井之口センター(中学校)'!$A$1:$V$59</definedName>
    <definedName name="_xlnm.Print_Area" localSheetId="2">国分小!$A$1:$V$59</definedName>
    <definedName name="_xlnm.Print_Area" localSheetId="0">清水小!$A$1:$V$59</definedName>
    <definedName name="_xlnm.Print_Area" localSheetId="3">'祖父江センター(小学校)'!$A$1:$V$59</definedName>
    <definedName name="_xlnm.Print_Area" localSheetId="8">'祖父江センター(中学校)'!$A$1:$V$59</definedName>
    <definedName name="_xlnm.Print_Area" localSheetId="5">東部調理場!$A$1:$V$59</definedName>
    <definedName name="_xlnm.Print_Area" localSheetId="4">'平和調理場(小学校)'!$A$1:$V$59</definedName>
    <definedName name="_xlnm.Print_Area" localSheetId="9">'平和調理場(中学校)'!$A$1:$V$59</definedName>
    <definedName name="_xlnm.Print_Area" localSheetId="1">片原一色小!$A$1:$V$59</definedName>
    <definedName name="_xlnm.Print_Area" localSheetId="7">明治中!$A$1:$V$59</definedName>
  </definedNames>
  <calcPr calcId="191029" calcMode="manual"/>
</workbook>
</file>

<file path=xl/calcChain.xml><?xml version="1.0" encoding="utf-8"?>
<calcChain xmlns="http://schemas.openxmlformats.org/spreadsheetml/2006/main">
  <c r="O17" i="16" l="1"/>
  <c r="O17" i="10"/>
  <c r="M58" i="16" l="1"/>
  <c r="T57" i="16"/>
  <c r="S57" i="16"/>
  <c r="R57" i="16"/>
  <c r="Q57" i="16"/>
  <c r="P57" i="16"/>
  <c r="O57" i="16"/>
  <c r="N57" i="16"/>
  <c r="N58" i="16" s="1"/>
  <c r="M57" i="16"/>
  <c r="L57" i="16"/>
  <c r="K57" i="16"/>
  <c r="J57" i="16"/>
  <c r="I57" i="16"/>
  <c r="U49" i="16"/>
  <c r="U48" i="16"/>
  <c r="U47" i="16"/>
  <c r="U46" i="16"/>
  <c r="U45" i="16"/>
  <c r="U44" i="16"/>
  <c r="U43" i="16"/>
  <c r="T41" i="16"/>
  <c r="S41" i="16"/>
  <c r="R41" i="16"/>
  <c r="Q41" i="16"/>
  <c r="P41" i="16"/>
  <c r="O41" i="16"/>
  <c r="N41" i="16"/>
  <c r="M41" i="16"/>
  <c r="L41" i="16"/>
  <c r="K41" i="16"/>
  <c r="J41" i="16"/>
  <c r="I41" i="16"/>
  <c r="U40" i="16"/>
  <c r="U39" i="16"/>
  <c r="U38" i="16"/>
  <c r="U37" i="16"/>
  <c r="T36" i="16"/>
  <c r="S36" i="16"/>
  <c r="S58" i="16" s="1"/>
  <c r="R36" i="16"/>
  <c r="Q36" i="16"/>
  <c r="P36" i="16"/>
  <c r="O36" i="16"/>
  <c r="N36" i="16"/>
  <c r="M36" i="16"/>
  <c r="L36" i="16"/>
  <c r="K36" i="16"/>
  <c r="J36" i="16"/>
  <c r="I36" i="16"/>
  <c r="U33" i="16"/>
  <c r="U32" i="16"/>
  <c r="U31" i="16"/>
  <c r="U30" i="16"/>
  <c r="U29" i="16"/>
  <c r="U28" i="16"/>
  <c r="U27" i="16"/>
  <c r="U26" i="16"/>
  <c r="U25" i="16"/>
  <c r="U24" i="16"/>
  <c r="U23" i="16"/>
  <c r="U22" i="16"/>
  <c r="U21" i="16"/>
  <c r="O17" i="11"/>
  <c r="T58" i="16" l="1"/>
  <c r="I58" i="16"/>
  <c r="J58" i="16"/>
  <c r="K58" i="16"/>
  <c r="U41" i="16"/>
  <c r="O58" i="16"/>
  <c r="P58" i="16"/>
  <c r="L58" i="16"/>
  <c r="Q58" i="16"/>
  <c r="R58" i="16"/>
  <c r="U36" i="16"/>
  <c r="U43" i="11" l="1"/>
  <c r="T57" i="11"/>
  <c r="S57" i="11"/>
  <c r="R57" i="11"/>
  <c r="R58" i="11" s="1"/>
  <c r="Q57" i="11"/>
  <c r="P57" i="11"/>
  <c r="O57" i="11"/>
  <c r="N57" i="11"/>
  <c r="M57" i="11"/>
  <c r="L57" i="11"/>
  <c r="K57" i="11"/>
  <c r="J57" i="11"/>
  <c r="I57" i="11"/>
  <c r="U50" i="11"/>
  <c r="U49" i="11"/>
  <c r="U48" i="11"/>
  <c r="U47" i="11"/>
  <c r="U46" i="11"/>
  <c r="U45" i="11"/>
  <c r="U44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U40" i="11"/>
  <c r="U39" i="11"/>
  <c r="U38" i="11"/>
  <c r="U37" i="11"/>
  <c r="T36" i="11"/>
  <c r="S36" i="11"/>
  <c r="R36" i="11"/>
  <c r="Q36" i="11"/>
  <c r="P36" i="11"/>
  <c r="O36" i="11"/>
  <c r="O58" i="11" s="1"/>
  <c r="N36" i="11"/>
  <c r="M36" i="11"/>
  <c r="L36" i="11"/>
  <c r="K36" i="11"/>
  <c r="K58" i="11" s="1"/>
  <c r="J36" i="11"/>
  <c r="I36" i="11"/>
  <c r="U34" i="11"/>
  <c r="U33" i="11"/>
  <c r="U32" i="11"/>
  <c r="U31" i="11"/>
  <c r="U30" i="11"/>
  <c r="U29" i="11"/>
  <c r="U28" i="11"/>
  <c r="U27" i="11"/>
  <c r="U26" i="11"/>
  <c r="U25" i="11"/>
  <c r="U24" i="11"/>
  <c r="U23" i="11"/>
  <c r="U22" i="11"/>
  <c r="U21" i="11"/>
  <c r="T57" i="10"/>
  <c r="S57" i="10"/>
  <c r="R57" i="10"/>
  <c r="Q57" i="10"/>
  <c r="P57" i="10"/>
  <c r="O57" i="10"/>
  <c r="N57" i="10"/>
  <c r="M57" i="10"/>
  <c r="L57" i="10"/>
  <c r="K57" i="10"/>
  <c r="J57" i="10"/>
  <c r="I57" i="10"/>
  <c r="U49" i="10"/>
  <c r="U48" i="10"/>
  <c r="U47" i="10"/>
  <c r="U46" i="10"/>
  <c r="U45" i="10"/>
  <c r="U44" i="10"/>
  <c r="U43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U40" i="10"/>
  <c r="U39" i="10"/>
  <c r="U38" i="10"/>
  <c r="U37" i="10"/>
  <c r="T36" i="10"/>
  <c r="S36" i="10"/>
  <c r="R36" i="10"/>
  <c r="Q36" i="10"/>
  <c r="P36" i="10"/>
  <c r="P58" i="10" s="1"/>
  <c r="O36" i="10"/>
  <c r="N36" i="10"/>
  <c r="M36" i="10"/>
  <c r="L36" i="10"/>
  <c r="L58" i="10" s="1"/>
  <c r="K36" i="10"/>
  <c r="J36" i="10"/>
  <c r="I36" i="10"/>
  <c r="U33" i="10"/>
  <c r="U32" i="10"/>
  <c r="U31" i="10"/>
  <c r="U30" i="10"/>
  <c r="U29" i="10"/>
  <c r="U28" i="10"/>
  <c r="U27" i="10"/>
  <c r="U26" i="10"/>
  <c r="U25" i="10"/>
  <c r="U23" i="10"/>
  <c r="U24" i="10"/>
  <c r="U22" i="10"/>
  <c r="U34" i="10"/>
  <c r="U35" i="10"/>
  <c r="U21" i="10"/>
  <c r="O58" i="10" l="1"/>
  <c r="N58" i="11"/>
  <c r="M58" i="10"/>
  <c r="L58" i="11"/>
  <c r="N58" i="10"/>
  <c r="M58" i="11"/>
  <c r="Q58" i="10"/>
  <c r="T58" i="10"/>
  <c r="S58" i="11"/>
  <c r="I58" i="10"/>
  <c r="T58" i="11"/>
  <c r="P58" i="11"/>
  <c r="U41" i="10"/>
  <c r="U41" i="11"/>
  <c r="R58" i="10"/>
  <c r="Q58" i="11"/>
  <c r="S58" i="10"/>
  <c r="J58" i="10"/>
  <c r="K58" i="10"/>
  <c r="I58" i="11"/>
  <c r="J58" i="11"/>
  <c r="U36" i="11"/>
  <c r="U36" i="10"/>
  <c r="O58" i="15"/>
  <c r="T57" i="15"/>
  <c r="S57" i="15"/>
  <c r="R57" i="15"/>
  <c r="Q57" i="15"/>
  <c r="P57" i="15"/>
  <c r="O57" i="15"/>
  <c r="N57" i="15"/>
  <c r="M57" i="15"/>
  <c r="L57" i="15"/>
  <c r="K57" i="15"/>
  <c r="J57" i="15"/>
  <c r="J58" i="15" s="1"/>
  <c r="I57" i="15"/>
  <c r="U56" i="15"/>
  <c r="U55" i="15"/>
  <c r="U54" i="15"/>
  <c r="U53" i="15"/>
  <c r="U52" i="15"/>
  <c r="U51" i="15"/>
  <c r="U50" i="15"/>
  <c r="U49" i="15"/>
  <c r="U48" i="15"/>
  <c r="U47" i="15"/>
  <c r="U46" i="15"/>
  <c r="U45" i="15"/>
  <c r="U44" i="15"/>
  <c r="U43" i="15"/>
  <c r="U57" i="15" s="1"/>
  <c r="T41" i="15"/>
  <c r="S41" i="15"/>
  <c r="R41" i="15"/>
  <c r="Q41" i="15"/>
  <c r="P41" i="15"/>
  <c r="O41" i="15"/>
  <c r="N41" i="15"/>
  <c r="M41" i="15"/>
  <c r="L41" i="15"/>
  <c r="K41" i="15"/>
  <c r="J41" i="15"/>
  <c r="I41" i="15"/>
  <c r="U40" i="15"/>
  <c r="U39" i="15"/>
  <c r="U38" i="15"/>
  <c r="U37" i="15"/>
  <c r="T36" i="15"/>
  <c r="T58" i="15" s="1"/>
  <c r="S36" i="15"/>
  <c r="S58" i="15" s="1"/>
  <c r="R36" i="15"/>
  <c r="Q36" i="15"/>
  <c r="Q58" i="15" s="1"/>
  <c r="P36" i="15"/>
  <c r="O36" i="15"/>
  <c r="N36" i="15"/>
  <c r="M36" i="15"/>
  <c r="L36" i="15"/>
  <c r="K36" i="15"/>
  <c r="J36" i="15"/>
  <c r="I36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U23" i="15"/>
  <c r="U22" i="15"/>
  <c r="U21" i="15"/>
  <c r="U36" i="15" l="1"/>
  <c r="M58" i="15"/>
  <c r="P58" i="15"/>
  <c r="K58" i="15"/>
  <c r="L58" i="15"/>
  <c r="U41" i="15"/>
  <c r="N58" i="15"/>
  <c r="I58" i="15"/>
  <c r="R58" i="15"/>
  <c r="U58" i="15"/>
  <c r="U59" i="15" s="1"/>
  <c r="T57" i="19"/>
  <c r="S57" i="19"/>
  <c r="R57" i="19"/>
  <c r="Q57" i="19"/>
  <c r="P57" i="19"/>
  <c r="O57" i="19"/>
  <c r="N57" i="19"/>
  <c r="M57" i="19"/>
  <c r="L57" i="19"/>
  <c r="K57" i="19"/>
  <c r="J57" i="19"/>
  <c r="I57" i="19"/>
  <c r="U56" i="19"/>
  <c r="U55" i="19"/>
  <c r="U54" i="19"/>
  <c r="U53" i="19"/>
  <c r="U52" i="19"/>
  <c r="U51" i="19"/>
  <c r="U50" i="19"/>
  <c r="U49" i="19"/>
  <c r="U48" i="19"/>
  <c r="U47" i="19"/>
  <c r="U46" i="19"/>
  <c r="U45" i="19"/>
  <c r="U44" i="19"/>
  <c r="U43" i="19"/>
  <c r="T41" i="19"/>
  <c r="S41" i="19"/>
  <c r="R41" i="19"/>
  <c r="Q41" i="19"/>
  <c r="P41" i="19"/>
  <c r="O41" i="19"/>
  <c r="N41" i="19"/>
  <c r="M41" i="19"/>
  <c r="L41" i="19"/>
  <c r="K41" i="19"/>
  <c r="J41" i="19"/>
  <c r="I41" i="19"/>
  <c r="U40" i="19"/>
  <c r="U39" i="19"/>
  <c r="U38" i="19"/>
  <c r="U37" i="19"/>
  <c r="T36" i="19"/>
  <c r="S36" i="19"/>
  <c r="R36" i="19"/>
  <c r="Q36" i="19"/>
  <c r="Q58" i="19" s="1"/>
  <c r="P36" i="19"/>
  <c r="P58" i="19" s="1"/>
  <c r="O36" i="19"/>
  <c r="N36" i="19"/>
  <c r="M36" i="19"/>
  <c r="M58" i="19" s="1"/>
  <c r="L36" i="19"/>
  <c r="K36" i="19"/>
  <c r="J36" i="19"/>
  <c r="I36" i="19"/>
  <c r="U35" i="19"/>
  <c r="U34" i="19"/>
  <c r="U33" i="19"/>
  <c r="U32" i="19"/>
  <c r="U31" i="19"/>
  <c r="U30" i="19"/>
  <c r="U29" i="19"/>
  <c r="U28" i="19"/>
  <c r="U27" i="19"/>
  <c r="U26" i="19"/>
  <c r="U25" i="19"/>
  <c r="U24" i="19"/>
  <c r="U23" i="19"/>
  <c r="U22" i="19"/>
  <c r="U21" i="19"/>
  <c r="O17" i="19"/>
  <c r="O17" i="15"/>
  <c r="N58" i="19" l="1"/>
  <c r="U36" i="19"/>
  <c r="U58" i="19" s="1"/>
  <c r="U59" i="19" s="1"/>
  <c r="O58" i="19"/>
  <c r="J58" i="19"/>
  <c r="R58" i="19"/>
  <c r="S58" i="19"/>
  <c r="K58" i="19"/>
  <c r="L58" i="19"/>
  <c r="T58" i="19"/>
  <c r="U41" i="19"/>
  <c r="U57" i="19"/>
  <c r="I58" i="19"/>
  <c r="O17" i="14"/>
  <c r="U49" i="14" l="1"/>
  <c r="U48" i="14"/>
  <c r="U47" i="14"/>
  <c r="U46" i="14"/>
  <c r="U45" i="14"/>
  <c r="U44" i="14"/>
  <c r="U43" i="14"/>
  <c r="T57" i="14"/>
  <c r="T58" i="14" s="1"/>
  <c r="S57" i="14"/>
  <c r="R57" i="14"/>
  <c r="R58" i="14" s="1"/>
  <c r="Q57" i="14"/>
  <c r="P57" i="14"/>
  <c r="O57" i="14"/>
  <c r="N57" i="14"/>
  <c r="M57" i="14"/>
  <c r="L57" i="14"/>
  <c r="K57" i="14"/>
  <c r="K58" i="14" s="1"/>
  <c r="J57" i="14"/>
  <c r="J58" i="14" s="1"/>
  <c r="I57" i="14"/>
  <c r="I58" i="14" s="1"/>
  <c r="U40" i="14"/>
  <c r="U39" i="14"/>
  <c r="U38" i="14"/>
  <c r="U37" i="14"/>
  <c r="U34" i="14"/>
  <c r="U33" i="14"/>
  <c r="U32" i="14"/>
  <c r="U31" i="14"/>
  <c r="U30" i="14"/>
  <c r="U29" i="14"/>
  <c r="U28" i="14"/>
  <c r="U27" i="14"/>
  <c r="U26" i="14"/>
  <c r="U25" i="14"/>
  <c r="U24" i="14"/>
  <c r="U23" i="14"/>
  <c r="U22" i="14"/>
  <c r="U21" i="14"/>
  <c r="T41" i="14"/>
  <c r="S41" i="14"/>
  <c r="R41" i="14"/>
  <c r="Q41" i="14"/>
  <c r="P41" i="14"/>
  <c r="O41" i="14"/>
  <c r="N41" i="14"/>
  <c r="M41" i="14"/>
  <c r="L41" i="14"/>
  <c r="K41" i="14"/>
  <c r="J41" i="14"/>
  <c r="I41" i="14"/>
  <c r="T36" i="14"/>
  <c r="S36" i="14"/>
  <c r="R36" i="14"/>
  <c r="Q36" i="14"/>
  <c r="Q58" i="14" s="1"/>
  <c r="P36" i="14"/>
  <c r="P58" i="14" s="1"/>
  <c r="O36" i="14"/>
  <c r="O58" i="14" s="1"/>
  <c r="N36" i="14"/>
  <c r="M36" i="14"/>
  <c r="L36" i="14"/>
  <c r="K36" i="14"/>
  <c r="J36" i="14"/>
  <c r="I36" i="14"/>
  <c r="S58" i="14" l="1"/>
  <c r="U41" i="14"/>
  <c r="L58" i="14"/>
  <c r="M58" i="14"/>
  <c r="N58" i="14"/>
  <c r="U36" i="14"/>
  <c r="O17" i="17"/>
  <c r="O17" i="12"/>
  <c r="U33" i="18" l="1"/>
  <c r="U31" i="18"/>
  <c r="U33" i="13"/>
  <c r="U31" i="13"/>
  <c r="O57" i="9" l="1"/>
  <c r="U43" i="9"/>
  <c r="I58" i="9"/>
  <c r="T57" i="9"/>
  <c r="S57" i="9"/>
  <c r="R57" i="9"/>
  <c r="Q57" i="9"/>
  <c r="P57" i="9"/>
  <c r="N57" i="9"/>
  <c r="M57" i="9"/>
  <c r="L57" i="9"/>
  <c r="K57" i="9"/>
  <c r="J57" i="9"/>
  <c r="I57" i="9"/>
  <c r="U49" i="9"/>
  <c r="U50" i="9"/>
  <c r="U51" i="9"/>
  <c r="U52" i="9"/>
  <c r="U53" i="9"/>
  <c r="U54" i="9"/>
  <c r="U55" i="9"/>
  <c r="U56" i="9"/>
  <c r="U48" i="9"/>
  <c r="U47" i="9"/>
  <c r="U46" i="9"/>
  <c r="U45" i="9"/>
  <c r="U44" i="9"/>
  <c r="U40" i="9"/>
  <c r="U39" i="9"/>
  <c r="U38" i="9"/>
  <c r="U37" i="9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T41" i="9"/>
  <c r="S41" i="9"/>
  <c r="R41" i="9"/>
  <c r="Q41" i="9"/>
  <c r="P41" i="9"/>
  <c r="O41" i="9"/>
  <c r="N41" i="9"/>
  <c r="M41" i="9"/>
  <c r="L41" i="9"/>
  <c r="K41" i="9"/>
  <c r="J41" i="9"/>
  <c r="I41" i="9"/>
  <c r="T36" i="9"/>
  <c r="S36" i="9"/>
  <c r="R36" i="9"/>
  <c r="Q36" i="9"/>
  <c r="Q58" i="9" s="1"/>
  <c r="P36" i="9"/>
  <c r="O36" i="9"/>
  <c r="N36" i="9"/>
  <c r="M36" i="9"/>
  <c r="M58" i="9" s="1"/>
  <c r="L36" i="9"/>
  <c r="L58" i="9" s="1"/>
  <c r="K36" i="9"/>
  <c r="K58" i="9" s="1"/>
  <c r="J36" i="9"/>
  <c r="J58" i="9" s="1"/>
  <c r="I36" i="9"/>
  <c r="P58" i="9" l="1"/>
  <c r="U57" i="9"/>
  <c r="R58" i="9"/>
  <c r="N58" i="9"/>
  <c r="S58" i="9"/>
  <c r="T58" i="9"/>
  <c r="U41" i="9"/>
  <c r="O58" i="9"/>
  <c r="U36" i="9"/>
  <c r="U58" i="9" s="1"/>
  <c r="U59" i="9" s="1"/>
  <c r="U44" i="18"/>
  <c r="U43" i="18"/>
  <c r="U45" i="18"/>
  <c r="U46" i="18"/>
  <c r="U47" i="18"/>
  <c r="U48" i="18"/>
  <c r="U49" i="18"/>
  <c r="U50" i="18"/>
  <c r="U51" i="18"/>
  <c r="U52" i="18"/>
  <c r="U53" i="18"/>
  <c r="U54" i="18"/>
  <c r="U55" i="18"/>
  <c r="U56" i="18"/>
  <c r="U44" i="13"/>
  <c r="U43" i="13"/>
  <c r="T57" i="18"/>
  <c r="S57" i="18"/>
  <c r="R57" i="18"/>
  <c r="Q57" i="18"/>
  <c r="P57" i="18"/>
  <c r="O57" i="18"/>
  <c r="N57" i="18"/>
  <c r="M57" i="18"/>
  <c r="L57" i="18"/>
  <c r="K57" i="18"/>
  <c r="J57" i="18"/>
  <c r="I57" i="18"/>
  <c r="T41" i="18"/>
  <c r="S41" i="18"/>
  <c r="R41" i="18"/>
  <c r="Q41" i="18"/>
  <c r="P41" i="18"/>
  <c r="O41" i="18"/>
  <c r="M41" i="18"/>
  <c r="N41" i="18"/>
  <c r="L41" i="18"/>
  <c r="K41" i="18"/>
  <c r="J41" i="18"/>
  <c r="I41" i="18"/>
  <c r="U40" i="18"/>
  <c r="U39" i="18"/>
  <c r="U38" i="18"/>
  <c r="U37" i="18"/>
  <c r="T36" i="18"/>
  <c r="S36" i="18"/>
  <c r="R36" i="18"/>
  <c r="R58" i="18" s="1"/>
  <c r="Q36" i="18"/>
  <c r="Q58" i="18" s="1"/>
  <c r="P36" i="18"/>
  <c r="O36" i="18"/>
  <c r="N36" i="18"/>
  <c r="M36" i="18"/>
  <c r="L36" i="18"/>
  <c r="K36" i="18"/>
  <c r="J36" i="18"/>
  <c r="J58" i="18" s="1"/>
  <c r="I36" i="18"/>
  <c r="U34" i="18"/>
  <c r="U32" i="18"/>
  <c r="U30" i="18"/>
  <c r="U29" i="18"/>
  <c r="U28" i="18"/>
  <c r="U27" i="18"/>
  <c r="U26" i="18"/>
  <c r="U25" i="18"/>
  <c r="U24" i="18"/>
  <c r="U23" i="18"/>
  <c r="U22" i="18"/>
  <c r="U21" i="18"/>
  <c r="O17" i="18"/>
  <c r="N58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U50" i="13"/>
  <c r="U49" i="13"/>
  <c r="U48" i="13"/>
  <c r="U47" i="13"/>
  <c r="U46" i="13"/>
  <c r="U45" i="13"/>
  <c r="T41" i="13"/>
  <c r="S41" i="13"/>
  <c r="R41" i="13"/>
  <c r="R58" i="13" s="1"/>
  <c r="Q41" i="13"/>
  <c r="Q58" i="13" s="1"/>
  <c r="P41" i="13"/>
  <c r="O41" i="13"/>
  <c r="N41" i="13"/>
  <c r="M41" i="13"/>
  <c r="L41" i="13"/>
  <c r="K41" i="13"/>
  <c r="J41" i="13"/>
  <c r="I41" i="13"/>
  <c r="U40" i="13"/>
  <c r="U39" i="13"/>
  <c r="U38" i="13"/>
  <c r="U37" i="13"/>
  <c r="S36" i="13"/>
  <c r="M36" i="13"/>
  <c r="M58" i="13" s="1"/>
  <c r="T36" i="13"/>
  <c r="R36" i="13"/>
  <c r="Q36" i="13"/>
  <c r="P36" i="13"/>
  <c r="O36" i="13"/>
  <c r="N36" i="13"/>
  <c r="L36" i="13"/>
  <c r="L58" i="13" s="1"/>
  <c r="K36" i="13"/>
  <c r="J36" i="13"/>
  <c r="J58" i="13" s="1"/>
  <c r="I36" i="13"/>
  <c r="U34" i="13"/>
  <c r="U32" i="13"/>
  <c r="U30" i="13"/>
  <c r="U29" i="13"/>
  <c r="U28" i="13"/>
  <c r="U27" i="13"/>
  <c r="U26" i="13"/>
  <c r="U25" i="13"/>
  <c r="U24" i="13"/>
  <c r="U23" i="13"/>
  <c r="U22" i="13"/>
  <c r="U21" i="13"/>
  <c r="O17" i="13"/>
  <c r="K58" i="13" l="1"/>
  <c r="O58" i="13"/>
  <c r="P58" i="13"/>
  <c r="S58" i="18"/>
  <c r="T58" i="18"/>
  <c r="I58" i="18"/>
  <c r="U41" i="13"/>
  <c r="T58" i="13"/>
  <c r="U57" i="18"/>
  <c r="U36" i="18"/>
  <c r="N58" i="18"/>
  <c r="K58" i="18"/>
  <c r="M58" i="18"/>
  <c r="O58" i="18"/>
  <c r="S58" i="13"/>
  <c r="P58" i="18"/>
  <c r="L58" i="18"/>
  <c r="U36" i="13"/>
  <c r="U41" i="18"/>
  <c r="I58" i="13"/>
  <c r="U58" i="18" l="1"/>
  <c r="U59" i="18" s="1"/>
  <c r="U35" i="18" l="1"/>
  <c r="T57" i="17"/>
  <c r="S57" i="17"/>
  <c r="R57" i="17"/>
  <c r="Q57" i="17"/>
  <c r="P57" i="17"/>
  <c r="O57" i="17"/>
  <c r="N57" i="17"/>
  <c r="M57" i="17"/>
  <c r="L57" i="17"/>
  <c r="K57" i="17"/>
  <c r="J57" i="17"/>
  <c r="I57" i="17"/>
  <c r="U56" i="17"/>
  <c r="U55" i="17"/>
  <c r="U54" i="17"/>
  <c r="U53" i="17"/>
  <c r="U52" i="17"/>
  <c r="U51" i="17"/>
  <c r="U50" i="17"/>
  <c r="U49" i="17"/>
  <c r="U48" i="17"/>
  <c r="U47" i="17"/>
  <c r="U46" i="17"/>
  <c r="U45" i="17"/>
  <c r="U44" i="17"/>
  <c r="U43" i="17"/>
  <c r="T41" i="17"/>
  <c r="S41" i="17"/>
  <c r="R41" i="17"/>
  <c r="Q41" i="17"/>
  <c r="P41" i="17"/>
  <c r="O41" i="17"/>
  <c r="N41" i="17"/>
  <c r="M41" i="17"/>
  <c r="M58" i="17" s="1"/>
  <c r="L41" i="17"/>
  <c r="K41" i="17"/>
  <c r="J41" i="17"/>
  <c r="I41" i="17"/>
  <c r="U40" i="17"/>
  <c r="U39" i="17"/>
  <c r="U38" i="17"/>
  <c r="U37" i="17"/>
  <c r="T36" i="17"/>
  <c r="T58" i="17" s="1"/>
  <c r="S36" i="17"/>
  <c r="S58" i="17" s="1"/>
  <c r="R36" i="17"/>
  <c r="Q36" i="17"/>
  <c r="P36" i="17"/>
  <c r="O36" i="17"/>
  <c r="N36" i="17"/>
  <c r="M36" i="17"/>
  <c r="L36" i="17"/>
  <c r="K36" i="17"/>
  <c r="J36" i="17"/>
  <c r="I36" i="17"/>
  <c r="U35" i="17"/>
  <c r="U34" i="17"/>
  <c r="U33" i="17"/>
  <c r="U32" i="17"/>
  <c r="U31" i="17"/>
  <c r="U30" i="17"/>
  <c r="U29" i="17"/>
  <c r="U28" i="17"/>
  <c r="U27" i="17"/>
  <c r="U26" i="17"/>
  <c r="U25" i="17"/>
  <c r="U24" i="17"/>
  <c r="U23" i="17"/>
  <c r="U22" i="17"/>
  <c r="U21" i="17"/>
  <c r="U56" i="16"/>
  <c r="U55" i="16"/>
  <c r="U54" i="16"/>
  <c r="U53" i="16"/>
  <c r="U52" i="16"/>
  <c r="U51" i="16"/>
  <c r="U50" i="16"/>
  <c r="U57" i="16" s="1"/>
  <c r="U35" i="16"/>
  <c r="U34" i="16"/>
  <c r="U56" i="14"/>
  <c r="U55" i="14"/>
  <c r="U54" i="14"/>
  <c r="U53" i="14"/>
  <c r="U52" i="14"/>
  <c r="U51" i="14"/>
  <c r="U50" i="14"/>
  <c r="U35" i="14"/>
  <c r="U56" i="13"/>
  <c r="U55" i="13"/>
  <c r="U54" i="13"/>
  <c r="U53" i="13"/>
  <c r="U52" i="13"/>
  <c r="U51" i="13"/>
  <c r="U57" i="13" s="1"/>
  <c r="U58" i="13" s="1"/>
  <c r="U59" i="13" s="1"/>
  <c r="U35" i="13"/>
  <c r="T57" i="12"/>
  <c r="S57" i="12"/>
  <c r="R57" i="12"/>
  <c r="Q57" i="12"/>
  <c r="P57" i="12"/>
  <c r="O57" i="12"/>
  <c r="N57" i="12"/>
  <c r="M57" i="12"/>
  <c r="L57" i="12"/>
  <c r="K57" i="12"/>
  <c r="J57" i="12"/>
  <c r="I57" i="12"/>
  <c r="U56" i="12"/>
  <c r="U55" i="12"/>
  <c r="U54" i="12"/>
  <c r="U53" i="12"/>
  <c r="U52" i="12"/>
  <c r="U51" i="12"/>
  <c r="U50" i="12"/>
  <c r="U49" i="12"/>
  <c r="U48" i="12"/>
  <c r="U47" i="12"/>
  <c r="U46" i="12"/>
  <c r="U45" i="12"/>
  <c r="U44" i="12"/>
  <c r="U43" i="12"/>
  <c r="T41" i="12"/>
  <c r="S41" i="12"/>
  <c r="R41" i="12"/>
  <c r="Q41" i="12"/>
  <c r="P41" i="12"/>
  <c r="O41" i="12"/>
  <c r="N41" i="12"/>
  <c r="M41" i="12"/>
  <c r="L41" i="12"/>
  <c r="K41" i="12"/>
  <c r="J41" i="12"/>
  <c r="I41" i="12"/>
  <c r="U40" i="12"/>
  <c r="U39" i="12"/>
  <c r="U38" i="12"/>
  <c r="U37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U35" i="12"/>
  <c r="U34" i="12"/>
  <c r="U33" i="12"/>
  <c r="U32" i="12"/>
  <c r="U31" i="12"/>
  <c r="U30" i="12"/>
  <c r="U29" i="12"/>
  <c r="U28" i="12"/>
  <c r="U27" i="12"/>
  <c r="U26" i="12"/>
  <c r="U25" i="12"/>
  <c r="U24" i="12"/>
  <c r="U23" i="12"/>
  <c r="U22" i="12"/>
  <c r="U21" i="12"/>
  <c r="U56" i="11"/>
  <c r="U55" i="11"/>
  <c r="U54" i="11"/>
  <c r="U53" i="11"/>
  <c r="U52" i="11"/>
  <c r="U51" i="11"/>
  <c r="U35" i="11"/>
  <c r="U56" i="10"/>
  <c r="U55" i="10"/>
  <c r="U54" i="10"/>
  <c r="U53" i="10"/>
  <c r="U52" i="10"/>
  <c r="U51" i="10"/>
  <c r="U50" i="10"/>
  <c r="U57" i="10" s="1"/>
  <c r="U58" i="10" s="1"/>
  <c r="O17" i="9"/>
  <c r="U57" i="14" l="1"/>
  <c r="U57" i="11"/>
  <c r="U58" i="11" s="1"/>
  <c r="U59" i="11" s="1"/>
  <c r="L58" i="17"/>
  <c r="U58" i="16"/>
  <c r="U59" i="16" s="1"/>
  <c r="U59" i="10"/>
  <c r="U58" i="14"/>
  <c r="U59" i="14" s="1"/>
  <c r="P58" i="17"/>
  <c r="Q58" i="17"/>
  <c r="R58" i="17"/>
  <c r="U36" i="17"/>
  <c r="I58" i="17"/>
  <c r="U57" i="17"/>
  <c r="N58" i="17"/>
  <c r="J58" i="17"/>
  <c r="O58" i="17"/>
  <c r="K58" i="17"/>
  <c r="I58" i="12"/>
  <c r="L58" i="12"/>
  <c r="K58" i="12"/>
  <c r="R58" i="12"/>
  <c r="S58" i="12"/>
  <c r="T58" i="12"/>
  <c r="P58" i="12"/>
  <c r="U41" i="12"/>
  <c r="U58" i="12" s="1"/>
  <c r="U59" i="12" s="1"/>
  <c r="U57" i="12"/>
  <c r="J58" i="12"/>
  <c r="Q58" i="12"/>
  <c r="M58" i="12"/>
  <c r="N58" i="12"/>
  <c r="O58" i="12"/>
  <c r="U36" i="12"/>
  <c r="U41" i="17"/>
  <c r="U58" i="17" l="1"/>
  <c r="U59" i="17" s="1"/>
</calcChain>
</file>

<file path=xl/sharedStrings.xml><?xml version="1.0" encoding="utf-8"?>
<sst xmlns="http://schemas.openxmlformats.org/spreadsheetml/2006/main" count="1916" uniqueCount="122">
  <si>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</si>
  <si>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</si>
  <si>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</si>
  <si>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</si>
  <si>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</si>
  <si>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</si>
  <si>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</si>
  <si>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</si>
  <si>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</si>
  <si>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</si>
  <si>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</si>
  <si>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</si>
  <si>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</si>
  <si>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</si>
  <si>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</si>
  <si>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</si>
  <si>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</si>
  <si>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</si>
  <si>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</si>
  <si>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</si>
  <si>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</si>
  <si>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</si>
  <si>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</si>
  <si>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</si>
  <si>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</si>
  <si>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</si>
  <si>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</si>
  <si>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</si>
  <si>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</si>
  <si>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</si>
  <si>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</si>
  <si>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</si>
  <si>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</si>
  <si>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</si>
  <si>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</si>
  <si>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</si>
  <si>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</si>
  <si>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</si>
  <si>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</si>
  <si>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</si>
  <si>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</si>
  <si>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</si>
  <si>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</si>
  <si>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</si>
  <si>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</si>
  <si>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</si>
  <si>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</si>
  <si>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</si>
  <si>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</si>
  <si>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</si>
  <si>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</si>
  <si>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</si>
  <si>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</si>
  <si>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</si>
  <si>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</si>
  <si>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</si>
  <si>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</si>
  <si>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</si>
  <si>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</si>
  <si>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</si>
  <si>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</si>
  <si>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</si>
  <si>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</si>
  <si>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</si>
  <si>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</si>
  <si>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</si>
  <si>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</si>
  <si>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</si>
  <si>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</si>
  <si>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</si>
  <si>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</si>
  <si>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</si>
  <si>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</si>
  <si>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</si>
  <si>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</si>
  <si>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</si>
  <si>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</si>
  <si>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</si>
  <si>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</si>
  <si>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</si>
  <si>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</si>
  <si>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</si>
  <si>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</si>
  <si>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</si>
  <si>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</si>
  <si>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　　　令和８年度学校給食用物資の需要量を下記のとおり供給方申請します。</t>
    <rPh sb="3" eb="5">
      <t>レイワ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</si>
  <si>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</si>
  <si>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</si>
  <si>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30/40</t>
  </si>
  <si>
    <t>45/55</t>
  </si>
  <si>
    <t>25/30</t>
  </si>
  <si>
    <t>40/50</t>
  </si>
  <si>
    <t>50/60</t>
  </si>
  <si>
    <t>90/100</t>
  </si>
  <si>
    <t>稲沢市清水寺前町１２６番地</t>
  </si>
  <si>
    <t>稲沢市立清水小学校</t>
  </si>
  <si>
    <t>校長　　林　久人</t>
    <rPh sb="4" eb="5">
      <t>ハヤシ</t>
    </rPh>
    <rPh sb="6" eb="8">
      <t>ヒサト</t>
    </rPh>
    <phoneticPr fontId="5"/>
  </si>
  <si>
    <t>稲沢市平和町平池七反田５３番地</t>
    <rPh sb="0" eb="3">
      <t>イナザワシ</t>
    </rPh>
    <rPh sb="3" eb="6">
      <t>ヘイワチョウ</t>
    </rPh>
    <rPh sb="6" eb="8">
      <t>ヒライケ</t>
    </rPh>
    <rPh sb="8" eb="11">
      <t>シチタンダ</t>
    </rPh>
    <rPh sb="13" eb="15">
      <t>バンチ</t>
    </rPh>
    <phoneticPr fontId="5"/>
  </si>
  <si>
    <t>稲沢市立平和町学校給食調理場</t>
    <rPh sb="0" eb="4">
      <t>イナザワシリツ</t>
    </rPh>
    <rPh sb="4" eb="7">
      <t>ヘイワチョウ</t>
    </rPh>
    <rPh sb="7" eb="9">
      <t>ガッコウ</t>
    </rPh>
    <rPh sb="9" eb="11">
      <t>キュウショク</t>
    </rPh>
    <rPh sb="11" eb="13">
      <t>チョウリ</t>
    </rPh>
    <rPh sb="13" eb="14">
      <t>ジョウ</t>
    </rPh>
    <phoneticPr fontId="5"/>
  </si>
  <si>
    <t>稲沢市教育委員会庶務課長　江頭　弘幸</t>
    <rPh sb="0" eb="3">
      <t>イナザワシ</t>
    </rPh>
    <rPh sb="3" eb="5">
      <t>キョウイク</t>
    </rPh>
    <rPh sb="5" eb="7">
      <t>イイン</t>
    </rPh>
    <rPh sb="7" eb="8">
      <t>カイ</t>
    </rPh>
    <rPh sb="8" eb="10">
      <t>ショム</t>
    </rPh>
    <rPh sb="10" eb="12">
      <t>カチョウ</t>
    </rPh>
    <rPh sb="13" eb="15">
      <t>エガシラ</t>
    </rPh>
    <rPh sb="16" eb="17">
      <t>ヒロ</t>
    </rPh>
    <rPh sb="17" eb="18">
      <t>サチ</t>
    </rPh>
    <phoneticPr fontId="5"/>
  </si>
  <si>
    <t>　　　　令和　　７年　１１月　１０日　</t>
    <rPh sb="4" eb="6">
      <t>レイワ</t>
    </rPh>
    <phoneticPr fontId="5"/>
  </si>
  <si>
    <t>　　　　令和　7年　11月　10日　</t>
    <rPh sb="4" eb="6">
      <t>レイワ</t>
    </rPh>
    <phoneticPr fontId="5"/>
  </si>
  <si>
    <t>愛知県稲沢市祖父江町両寺内神明前65</t>
    <phoneticPr fontId="5"/>
  </si>
  <si>
    <t>稲沢市立祖父江町学校給食センター</t>
    <rPh sb="0" eb="4">
      <t>イナザワシリツ</t>
    </rPh>
    <rPh sb="4" eb="12">
      <t>ソブエチョウガッコウキュウショク</t>
    </rPh>
    <phoneticPr fontId="5"/>
  </si>
  <si>
    <t>稲沢市立祖父江町学校給食センター</t>
    <phoneticPr fontId="5"/>
  </si>
  <si>
    <t>　　　　令和　７年　　１１月　　１２日　</t>
    <rPh sb="4" eb="6">
      <t>レイワ</t>
    </rPh>
    <phoneticPr fontId="5"/>
  </si>
  <si>
    <t>　　　　令和　　７年　１１月　１２日　</t>
    <rPh sb="4" eb="6">
      <t>レイワ</t>
    </rPh>
    <phoneticPr fontId="5"/>
  </si>
  <si>
    <t>稲沢市長野6丁目50番地</t>
    <rPh sb="0" eb="3">
      <t>イナザワシ</t>
    </rPh>
    <rPh sb="3" eb="5">
      <t>ナガノ</t>
    </rPh>
    <rPh sb="6" eb="8">
      <t>チョウメ</t>
    </rPh>
    <rPh sb="10" eb="12">
      <t>バンチ</t>
    </rPh>
    <phoneticPr fontId="5"/>
  </si>
  <si>
    <t>稲沢市立井之口学校給食センター</t>
    <rPh sb="0" eb="2">
      <t>イナザワ</t>
    </rPh>
    <rPh sb="2" eb="4">
      <t>シリツ</t>
    </rPh>
    <rPh sb="4" eb="11">
      <t>イノグチガッコウキュウショク</t>
    </rPh>
    <phoneticPr fontId="5"/>
  </si>
  <si>
    <t>稲沢市井之口沖ノ田町３８番地</t>
    <rPh sb="0" eb="3">
      <t>イナザワシ</t>
    </rPh>
    <rPh sb="3" eb="6">
      <t>イノグチ</t>
    </rPh>
    <rPh sb="6" eb="7">
      <t>オキ</t>
    </rPh>
    <rPh sb="8" eb="9">
      <t>タ</t>
    </rPh>
    <rPh sb="9" eb="10">
      <t>チョウ</t>
    </rPh>
    <rPh sb="12" eb="14">
      <t>バンチ</t>
    </rPh>
    <phoneticPr fontId="5"/>
  </si>
  <si>
    <t>　　　　令和　　７年　１１月　１８日　</t>
    <rPh sb="4" eb="6">
      <t>レイワ</t>
    </rPh>
    <phoneticPr fontId="5"/>
  </si>
  <si>
    <t>愛知県稲沢市一色中屋敷町64番地</t>
    <rPh sb="0" eb="3">
      <t>アイチケン</t>
    </rPh>
    <rPh sb="3" eb="6">
      <t>イナザワシ</t>
    </rPh>
    <rPh sb="6" eb="8">
      <t>イッシキ</t>
    </rPh>
    <rPh sb="8" eb="11">
      <t>ナカヤシキ</t>
    </rPh>
    <rPh sb="11" eb="12">
      <t>チョウ</t>
    </rPh>
    <rPh sb="14" eb="16">
      <t>バンチ</t>
    </rPh>
    <phoneticPr fontId="5"/>
  </si>
  <si>
    <t>稲沢市立片原一色小学校</t>
    <rPh sb="0" eb="2">
      <t>イナザワ</t>
    </rPh>
    <rPh sb="2" eb="4">
      <t>シリツ</t>
    </rPh>
    <rPh sb="4" eb="6">
      <t>カタハラ</t>
    </rPh>
    <rPh sb="6" eb="8">
      <t>イッシキ</t>
    </rPh>
    <rPh sb="8" eb="11">
      <t>ショウガッコウ</t>
    </rPh>
    <phoneticPr fontId="5"/>
  </si>
  <si>
    <t>校長　　　後藤 浩世</t>
    <rPh sb="0" eb="2">
      <t>コウチョウ</t>
    </rPh>
    <phoneticPr fontId="5"/>
  </si>
  <si>
    <t>　　　　令和　　7年　　11月　　20日　</t>
    <rPh sb="4" eb="6">
      <t>レイワ</t>
    </rPh>
    <phoneticPr fontId="5"/>
  </si>
  <si>
    <t>稲沢市立国分小学校</t>
    <rPh sb="0" eb="2">
      <t>イナザワ</t>
    </rPh>
    <rPh sb="2" eb="4">
      <t>シリツ</t>
    </rPh>
    <rPh sb="4" eb="9">
      <t>コクブショウガッコウ</t>
    </rPh>
    <phoneticPr fontId="5"/>
  </si>
  <si>
    <t>校 長　　　森　　康 弘</t>
    <rPh sb="0" eb="1">
      <t>コウ</t>
    </rPh>
    <rPh sb="2" eb="3">
      <t>チョウ</t>
    </rPh>
    <rPh sb="6" eb="7">
      <t>モリ</t>
    </rPh>
    <rPh sb="9" eb="10">
      <t>ヤスシ</t>
    </rPh>
    <rPh sb="11" eb="12">
      <t>ヒロシ</t>
    </rPh>
    <phoneticPr fontId="5"/>
  </si>
  <si>
    <t>愛知県稲沢市矢合町三島屋敷3440番</t>
    <rPh sb="0" eb="3">
      <t>アイチケン</t>
    </rPh>
    <rPh sb="3" eb="6">
      <t>イナザワシ</t>
    </rPh>
    <rPh sb="6" eb="9">
      <t>ヤワセチョウ</t>
    </rPh>
    <rPh sb="9" eb="11">
      <t>ミシマ</t>
    </rPh>
    <rPh sb="11" eb="13">
      <t>ヤシキ</t>
    </rPh>
    <rPh sb="17" eb="18">
      <t>バン</t>
    </rPh>
    <phoneticPr fontId="5"/>
  </si>
  <si>
    <t>愛知県稲沢市片原一色町小山1番地</t>
    <rPh sb="0" eb="3">
      <t>アイチケン</t>
    </rPh>
    <rPh sb="3" eb="6">
      <t>イナザワシ</t>
    </rPh>
    <rPh sb="6" eb="8">
      <t>カタハラ</t>
    </rPh>
    <rPh sb="8" eb="11">
      <t>イッシキチョウ</t>
    </rPh>
    <rPh sb="11" eb="13">
      <t>コヤマ</t>
    </rPh>
    <rPh sb="14" eb="16">
      <t>バンチ</t>
    </rPh>
    <phoneticPr fontId="5"/>
  </si>
  <si>
    <t>稲沢市立明治中学校</t>
    <phoneticPr fontId="5"/>
  </si>
  <si>
    <t>校長　佐藤　英樹</t>
    <rPh sb="3" eb="5">
      <t>サトウ</t>
    </rPh>
    <rPh sb="6" eb="8">
      <t>ヒデキ</t>
    </rPh>
    <phoneticPr fontId="5"/>
  </si>
  <si>
    <t>稲沢市立稲沢東部学校給食調理場</t>
    <rPh sb="0" eb="2">
      <t>イナザワ</t>
    </rPh>
    <rPh sb="2" eb="4">
      <t>シリツ</t>
    </rPh>
    <rPh sb="4" eb="15">
      <t>イナザワトウブガッコウキュウショクチョウリジョウ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</si>
</sst>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45" xfId="0" applyFont="1" applyBorder="1" applyAlignment="1">
      <alignment vertical="center"/>
    </xf>
    <xf numFmtId="176" fontId="3" fillId="0" borderId="8" xfId="0" applyNumberFormat="1" applyFont="1" applyBorder="1" applyAlignment="1">
      <alignment horizontal="right" vertical="center"/>
    </xf>
    <xf numFmtId="0" fontId="3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176" fontId="3" fillId="0" borderId="47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distributed" vertical="center" wrapText="1" justifyLastLine="1"/>
    </xf>
    <xf numFmtId="0" fontId="2" fillId="0" borderId="47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0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0" fontId="3" fillId="0" borderId="48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3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3" xfId="0" applyNumberFormat="1" applyFont="1" applyBorder="1" applyAlignment="1">
      <alignment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176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distributed" vertical="center" wrapText="1" justifyLastLine="1"/>
    </xf>
    <xf numFmtId="176" fontId="3" fillId="0" borderId="51" xfId="0" applyNumberFormat="1" applyFont="1" applyBorder="1" applyAlignment="1">
      <alignment vertical="center"/>
    </xf>
    <xf numFmtId="176" fontId="3" fillId="0" borderId="49" xfId="0" applyNumberFormat="1" applyFont="1" applyBorder="1" applyAlignment="1">
      <alignment vertical="center"/>
    </xf>
    <xf numFmtId="176" fontId="3" fillId="0" borderId="50" xfId="0" applyNumberFormat="1" applyFont="1" applyBorder="1" applyAlignment="1">
      <alignment vertical="center"/>
    </xf>
    <xf numFmtId="176" fontId="3" fillId="0" borderId="36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3" fillId="0" borderId="54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49" xfId="0" applyNumberFormat="1" applyFont="1" applyBorder="1" applyAlignment="1">
      <alignment horizontal="right" vertical="center"/>
    </xf>
    <xf numFmtId="176" fontId="3" fillId="0" borderId="44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47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56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right" vertical="center"/>
    </xf>
    <xf numFmtId="176" fontId="3" fillId="0" borderId="8" xfId="0" applyNumberFormat="1" applyFont="1" applyFill="1" applyBorder="1" applyAlignment="1">
      <alignment horizontal="righ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4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3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10" fillId="0" borderId="32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39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31" xfId="0" applyFont="1" applyBorder="1" applyAlignment="1">
      <alignment horizontal="left" vertical="center" shrinkToFit="1"/>
    </xf>
    <xf numFmtId="0" fontId="6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42" xfId="0" applyFont="1" applyBorder="1" applyAlignment="1">
      <alignment horizontal="center" vertical="center" wrapText="1" justifyLastLine="1"/>
    </xf>
    <xf numFmtId="0" fontId="3" fillId="0" borderId="50" xfId="0" applyFont="1" applyBorder="1" applyAlignment="1">
      <alignment horizontal="center" vertical="center" wrapText="1" justifyLastLine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6" fillId="0" borderId="52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left" vertical="center" shrinkToFit="1"/>
    </xf>
    <xf numFmtId="176" fontId="3" fillId="0" borderId="3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0" fillId="0" borderId="17" xfId="0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56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4" fillId="0" borderId="48" xfId="0" applyFont="1" applyBorder="1" applyAlignment="1">
      <alignment horizontal="distributed" vertical="center" wrapText="1" justifyLastLine="1"/>
    </xf>
    <xf numFmtId="0" fontId="4" fillId="0" borderId="47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4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0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shrinkToFit="1"/>
    </xf>
    <xf numFmtId="0" fontId="3" fillId="0" borderId="38" xfId="0" applyFont="1" applyFill="1" applyBorder="1" applyAlignment="1">
      <alignment horizontal="left" vertical="center" shrinkToFi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 justifyLastLine="1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shrinkToFit="1"/>
    </xf>
    <xf numFmtId="0" fontId="13" fillId="0" borderId="39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78"/>
  <sheetViews>
    <sheetView tabSelected="1" view="pageBreakPreview" topLeftCell="A8" zoomScale="85" zoomScaleNormal="100" zoomScaleSheetLayoutView="85" workbookViewId="0">
      <selection activeCell="J30" sqref="J30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16" t="s">
        <v>84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</row>
    <row r="2" spans="1:23" ht="12.75" customHeight="1" x14ac:dyDescent="0.2">
      <c r="O2" s="7"/>
    </row>
    <row r="3" spans="1:23" ht="22.5" customHeight="1" x14ac:dyDescent="0.2">
      <c r="A3" s="117" t="s">
        <v>101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0"/>
    </row>
    <row r="4" spans="1:23" ht="12" customHeight="1" x14ac:dyDescent="0.2">
      <c r="A4" s="8"/>
    </row>
    <row r="5" spans="1:23" ht="22.5" customHeight="1" x14ac:dyDescent="0.2">
      <c r="A5" s="118" t="s">
        <v>57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0"/>
    </row>
    <row r="6" spans="1:23" ht="18" customHeight="1" x14ac:dyDescent="0.2">
      <c r="A6" s="9"/>
    </row>
    <row r="7" spans="1:23" s="12" customFormat="1" ht="18.75" customHeight="1" x14ac:dyDescent="0.2">
      <c r="M7" s="118" t="s">
        <v>34</v>
      </c>
      <c r="N7" s="118"/>
      <c r="O7" s="119"/>
      <c r="P7" s="119"/>
      <c r="Q7" s="119"/>
      <c r="R7" s="119"/>
      <c r="S7" s="119"/>
      <c r="T7" s="119"/>
    </row>
    <row r="8" spans="1:23" s="12" customFormat="1" ht="18.75" customHeight="1" x14ac:dyDescent="0.2">
      <c r="M8" s="120" t="s">
        <v>35</v>
      </c>
      <c r="N8" s="120"/>
      <c r="O8" s="90" t="s">
        <v>94</v>
      </c>
      <c r="P8" s="90"/>
      <c r="Q8" s="90"/>
      <c r="R8" s="90"/>
      <c r="S8" s="90"/>
      <c r="T8" s="90"/>
    </row>
    <row r="9" spans="1:23" s="12" customFormat="1" ht="18.75" customHeight="1" x14ac:dyDescent="0.2">
      <c r="M9" s="120" t="s">
        <v>36</v>
      </c>
      <c r="N9" s="120"/>
      <c r="O9" s="90" t="s">
        <v>95</v>
      </c>
      <c r="P9" s="90"/>
      <c r="Q9" s="90"/>
      <c r="R9" s="90"/>
      <c r="S9" s="90"/>
      <c r="T9" s="90"/>
    </row>
    <row r="10" spans="1:23" s="12" customFormat="1" ht="18.75" customHeight="1" x14ac:dyDescent="0.2">
      <c r="M10" s="120" t="s">
        <v>37</v>
      </c>
      <c r="N10" s="120"/>
      <c r="O10" s="90" t="s">
        <v>96</v>
      </c>
      <c r="P10" s="90"/>
      <c r="Q10" s="90"/>
      <c r="R10" s="90"/>
      <c r="S10" s="90"/>
      <c r="T10" s="90"/>
    </row>
    <row r="11" spans="1:23" s="12" customFormat="1" ht="35.25" customHeight="1" x14ac:dyDescent="0.2">
      <c r="A11" s="118" t="s">
        <v>85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25"/>
    </row>
    <row r="12" spans="1:23" s="12" customFormat="1" ht="27.75" customHeight="1" x14ac:dyDescent="0.2">
      <c r="A12" s="115" t="s">
        <v>38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3"/>
    </row>
    <row r="13" spans="1:23" s="12" customFormat="1" ht="22.5" customHeight="1" thickBot="1" x14ac:dyDescent="0.25">
      <c r="A13" s="121" t="s">
        <v>41</v>
      </c>
      <c r="B13" s="121"/>
      <c r="C13" s="121"/>
      <c r="D13" s="121"/>
      <c r="E13" s="121"/>
      <c r="F13" s="121"/>
      <c r="G13" s="121"/>
      <c r="H13" s="121"/>
      <c r="I13" s="22"/>
      <c r="J13" s="22"/>
      <c r="K13" s="22"/>
      <c r="L13" s="121" t="s">
        <v>59</v>
      </c>
      <c r="M13" s="121"/>
      <c r="N13" s="121"/>
      <c r="O13" s="121"/>
      <c r="P13" s="121"/>
      <c r="Q13" s="121"/>
      <c r="R13" s="121"/>
      <c r="S13" s="87"/>
      <c r="T13" s="87"/>
      <c r="U13" s="87"/>
      <c r="V13" s="87"/>
      <c r="W13" s="87"/>
    </row>
    <row r="14" spans="1:23" ht="18.75" customHeight="1" x14ac:dyDescent="0.2">
      <c r="A14" s="18"/>
      <c r="B14" s="122">
        <v>1</v>
      </c>
      <c r="C14" s="124">
        <v>2</v>
      </c>
      <c r="D14" s="124">
        <v>1</v>
      </c>
      <c r="E14" s="124">
        <v>0</v>
      </c>
      <c r="F14" s="124">
        <v>9</v>
      </c>
      <c r="G14" s="126">
        <v>1</v>
      </c>
      <c r="H14" s="18"/>
      <c r="I14" s="18"/>
      <c r="J14" s="18"/>
      <c r="K14" s="18"/>
      <c r="L14" s="18"/>
      <c r="M14" s="128" t="s">
        <v>43</v>
      </c>
      <c r="N14" s="129"/>
      <c r="O14" s="130">
        <v>80</v>
      </c>
      <c r="P14" s="131"/>
      <c r="Q14" s="131"/>
      <c r="R14" s="23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23"/>
      <c r="C15" s="125"/>
      <c r="D15" s="125"/>
      <c r="E15" s="125"/>
      <c r="F15" s="125"/>
      <c r="G15" s="127"/>
      <c r="H15" s="18"/>
      <c r="I15" s="18"/>
      <c r="J15" s="18"/>
      <c r="K15" s="18"/>
      <c r="L15" s="18"/>
      <c r="M15" s="132" t="s">
        <v>44</v>
      </c>
      <c r="N15" s="133"/>
      <c r="O15" s="134">
        <v>70</v>
      </c>
      <c r="P15" s="135"/>
      <c r="Q15" s="135"/>
      <c r="R15" s="14" t="s">
        <v>46</v>
      </c>
      <c r="S15" s="11"/>
      <c r="T15" s="11"/>
      <c r="U15" s="11"/>
      <c r="V15" s="11"/>
      <c r="W15" s="6"/>
    </row>
    <row r="16" spans="1:23" ht="18.75" customHeight="1" x14ac:dyDescent="0.2">
      <c r="A16" s="19"/>
      <c r="H16" s="19"/>
      <c r="I16" s="19"/>
      <c r="J16" s="19"/>
      <c r="K16" s="20"/>
      <c r="L16" s="20"/>
      <c r="M16" s="136" t="s">
        <v>45</v>
      </c>
      <c r="N16" s="137"/>
      <c r="O16" s="138">
        <v>109</v>
      </c>
      <c r="P16" s="139"/>
      <c r="Q16" s="139"/>
      <c r="R16" s="26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9"/>
      <c r="H17" s="19"/>
      <c r="I17" s="19"/>
      <c r="J17" s="19"/>
      <c r="K17" s="20"/>
      <c r="L17" s="20"/>
      <c r="M17" s="140" t="s">
        <v>71</v>
      </c>
      <c r="N17" s="141"/>
      <c r="O17" s="142">
        <f>SUM(O14:Q16)</f>
        <v>259</v>
      </c>
      <c r="P17" s="143"/>
      <c r="Q17" s="143"/>
      <c r="R17" s="15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46" t="s">
        <v>58</v>
      </c>
      <c r="B18" s="146"/>
      <c r="C18" s="146"/>
      <c r="D18" s="146"/>
      <c r="E18" s="146"/>
      <c r="F18" s="146"/>
      <c r="G18" s="146"/>
      <c r="H18" s="146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6"/>
    </row>
    <row r="19" spans="1:23" ht="19.5" customHeight="1" x14ac:dyDescent="0.2">
      <c r="A19" s="147" t="s">
        <v>0</v>
      </c>
      <c r="B19" s="148"/>
      <c r="C19" s="148"/>
      <c r="D19" s="149"/>
      <c r="E19" s="153" t="s">
        <v>1</v>
      </c>
      <c r="F19" s="155" t="s">
        <v>39</v>
      </c>
      <c r="G19" s="156"/>
      <c r="H19" s="156"/>
      <c r="I19" s="157" t="s">
        <v>2</v>
      </c>
      <c r="J19" s="153" t="s">
        <v>3</v>
      </c>
      <c r="K19" s="153" t="s">
        <v>4</v>
      </c>
      <c r="L19" s="153" t="s">
        <v>5</v>
      </c>
      <c r="M19" s="153" t="s">
        <v>6</v>
      </c>
      <c r="N19" s="153" t="s">
        <v>7</v>
      </c>
      <c r="O19" s="144" t="s">
        <v>8</v>
      </c>
      <c r="P19" s="144" t="s">
        <v>9</v>
      </c>
      <c r="Q19" s="144" t="s">
        <v>10</v>
      </c>
      <c r="R19" s="153" t="s">
        <v>11</v>
      </c>
      <c r="S19" s="153" t="s">
        <v>12</v>
      </c>
      <c r="T19" s="167" t="s">
        <v>13</v>
      </c>
      <c r="U19" s="169" t="s">
        <v>27</v>
      </c>
      <c r="V19" s="170"/>
    </row>
    <row r="20" spans="1:23" ht="19.5" customHeight="1" x14ac:dyDescent="0.2">
      <c r="A20" s="150"/>
      <c r="B20" s="151"/>
      <c r="C20" s="151"/>
      <c r="D20" s="152"/>
      <c r="E20" s="154"/>
      <c r="F20" s="21" t="s">
        <v>43</v>
      </c>
      <c r="G20" s="21" t="s">
        <v>44</v>
      </c>
      <c r="H20" s="37" t="s">
        <v>45</v>
      </c>
      <c r="I20" s="158"/>
      <c r="J20" s="154"/>
      <c r="K20" s="154"/>
      <c r="L20" s="154"/>
      <c r="M20" s="154"/>
      <c r="N20" s="154"/>
      <c r="O20" s="145"/>
      <c r="P20" s="145"/>
      <c r="Q20" s="145"/>
      <c r="R20" s="154"/>
      <c r="S20" s="154"/>
      <c r="T20" s="168"/>
      <c r="U20" s="171"/>
      <c r="V20" s="172"/>
    </row>
    <row r="21" spans="1:23" ht="21" customHeight="1" x14ac:dyDescent="0.2">
      <c r="A21" s="159" t="s">
        <v>30</v>
      </c>
      <c r="B21" s="161" t="s">
        <v>82</v>
      </c>
      <c r="C21" s="162"/>
      <c r="D21" s="163"/>
      <c r="E21" s="83">
        <v>11</v>
      </c>
      <c r="F21" s="95">
        <v>50</v>
      </c>
      <c r="G21" s="95">
        <v>60</v>
      </c>
      <c r="H21" s="38">
        <v>70</v>
      </c>
      <c r="I21" s="41"/>
      <c r="J21" s="3"/>
      <c r="K21" s="3">
        <v>1</v>
      </c>
      <c r="L21" s="3"/>
      <c r="M21" s="3"/>
      <c r="N21" s="3"/>
      <c r="O21" s="3">
        <v>1</v>
      </c>
      <c r="P21" s="3">
        <v>1</v>
      </c>
      <c r="Q21" s="3"/>
      <c r="R21" s="3"/>
      <c r="S21" s="3"/>
      <c r="T21" s="54"/>
      <c r="U21" s="47">
        <f>SUM(I21:T21)</f>
        <v>3</v>
      </c>
      <c r="V21" s="1" t="s">
        <v>14</v>
      </c>
    </row>
    <row r="22" spans="1:23" ht="21" customHeight="1" x14ac:dyDescent="0.2">
      <c r="A22" s="160"/>
      <c r="B22" s="161" t="s">
        <v>67</v>
      </c>
      <c r="C22" s="162"/>
      <c r="D22" s="163"/>
      <c r="E22" s="83">
        <v>12</v>
      </c>
      <c r="F22" s="164">
        <v>50</v>
      </c>
      <c r="G22" s="164">
        <v>60</v>
      </c>
      <c r="H22" s="173">
        <v>70</v>
      </c>
      <c r="I22" s="41"/>
      <c r="J22" s="3">
        <v>1</v>
      </c>
      <c r="K22" s="3"/>
      <c r="L22" s="3"/>
      <c r="M22" s="3"/>
      <c r="N22" s="3"/>
      <c r="O22" s="3"/>
      <c r="P22" s="3"/>
      <c r="Q22" s="3">
        <v>1</v>
      </c>
      <c r="R22" s="3"/>
      <c r="S22" s="3"/>
      <c r="T22" s="54">
        <v>1</v>
      </c>
      <c r="U22" s="47">
        <f t="shared" ref="U22:U40" si="0">SUM(I22:T22)</f>
        <v>3</v>
      </c>
      <c r="V22" s="1" t="s">
        <v>14</v>
      </c>
    </row>
    <row r="23" spans="1:23" ht="21" customHeight="1" x14ac:dyDescent="0.2">
      <c r="A23" s="160"/>
      <c r="B23" s="161" t="s">
        <v>15</v>
      </c>
      <c r="C23" s="162"/>
      <c r="D23" s="163"/>
      <c r="E23" s="83">
        <v>13</v>
      </c>
      <c r="F23" s="165"/>
      <c r="G23" s="165"/>
      <c r="H23" s="174"/>
      <c r="I23" s="41"/>
      <c r="J23" s="3"/>
      <c r="K23" s="3"/>
      <c r="L23" s="3"/>
      <c r="M23" s="3"/>
      <c r="N23" s="3"/>
      <c r="O23" s="3"/>
      <c r="P23" s="3"/>
      <c r="Q23" s="3"/>
      <c r="R23" s="3"/>
      <c r="S23" s="3"/>
      <c r="T23" s="54"/>
      <c r="U23" s="47">
        <f t="shared" si="0"/>
        <v>0</v>
      </c>
      <c r="V23" s="1" t="s">
        <v>14</v>
      </c>
    </row>
    <row r="24" spans="1:23" ht="21" customHeight="1" x14ac:dyDescent="0.2">
      <c r="A24" s="160"/>
      <c r="B24" s="161" t="s">
        <v>52</v>
      </c>
      <c r="C24" s="162"/>
      <c r="D24" s="163"/>
      <c r="E24" s="83">
        <v>14</v>
      </c>
      <c r="F24" s="164">
        <v>50</v>
      </c>
      <c r="G24" s="164">
        <v>60</v>
      </c>
      <c r="H24" s="173">
        <v>70</v>
      </c>
      <c r="I24" s="41"/>
      <c r="J24" s="3"/>
      <c r="K24" s="3"/>
      <c r="L24" s="3"/>
      <c r="M24" s="3"/>
      <c r="N24" s="3"/>
      <c r="O24" s="3"/>
      <c r="P24" s="3"/>
      <c r="Q24" s="3"/>
      <c r="R24" s="3"/>
      <c r="S24" s="3"/>
      <c r="T24" s="54">
        <v>1</v>
      </c>
      <c r="U24" s="47">
        <f t="shared" si="0"/>
        <v>1</v>
      </c>
      <c r="V24" s="1" t="s">
        <v>14</v>
      </c>
    </row>
    <row r="25" spans="1:23" ht="21" customHeight="1" x14ac:dyDescent="0.2">
      <c r="A25" s="160"/>
      <c r="B25" s="161" t="s">
        <v>68</v>
      </c>
      <c r="C25" s="162"/>
      <c r="D25" s="163"/>
      <c r="E25" s="83">
        <v>15</v>
      </c>
      <c r="F25" s="165"/>
      <c r="G25" s="165"/>
      <c r="H25" s="174"/>
      <c r="I25" s="41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54"/>
      <c r="U25" s="47">
        <f t="shared" si="0"/>
        <v>1</v>
      </c>
      <c r="V25" s="1" t="s">
        <v>14</v>
      </c>
    </row>
    <row r="26" spans="1:23" ht="21" customHeight="1" x14ac:dyDescent="0.2">
      <c r="A26" s="160"/>
      <c r="B26" s="161" t="s">
        <v>53</v>
      </c>
      <c r="C26" s="162"/>
      <c r="D26" s="163"/>
      <c r="E26" s="83">
        <v>16</v>
      </c>
      <c r="F26" s="95">
        <v>50</v>
      </c>
      <c r="G26" s="95">
        <v>60</v>
      </c>
      <c r="H26" s="38">
        <v>70</v>
      </c>
      <c r="I26" s="41"/>
      <c r="J26" s="3"/>
      <c r="K26" s="3">
        <v>1</v>
      </c>
      <c r="L26" s="3"/>
      <c r="M26" s="3"/>
      <c r="N26" s="3">
        <v>1</v>
      </c>
      <c r="O26" s="3"/>
      <c r="P26" s="3">
        <v>1</v>
      </c>
      <c r="Q26" s="3"/>
      <c r="R26" s="3">
        <v>1</v>
      </c>
      <c r="S26" s="3"/>
      <c r="T26" s="54"/>
      <c r="U26" s="47">
        <f t="shared" si="0"/>
        <v>4</v>
      </c>
      <c r="V26" s="1" t="s">
        <v>14</v>
      </c>
    </row>
    <row r="27" spans="1:23" ht="21" customHeight="1" x14ac:dyDescent="0.2">
      <c r="A27" s="160"/>
      <c r="B27" s="161" t="s">
        <v>65</v>
      </c>
      <c r="C27" s="162"/>
      <c r="D27" s="163"/>
      <c r="E27" s="83">
        <v>17</v>
      </c>
      <c r="F27" s="95">
        <v>35</v>
      </c>
      <c r="G27" s="95">
        <v>50</v>
      </c>
      <c r="H27" s="38">
        <v>60</v>
      </c>
      <c r="I27" s="41"/>
      <c r="J27" s="3">
        <v>1</v>
      </c>
      <c r="K27" s="3"/>
      <c r="L27" s="3">
        <v>1</v>
      </c>
      <c r="M27" s="3"/>
      <c r="N27" s="3"/>
      <c r="O27" s="3"/>
      <c r="P27" s="3"/>
      <c r="Q27" s="3">
        <v>1</v>
      </c>
      <c r="R27" s="3"/>
      <c r="S27" s="3">
        <v>1</v>
      </c>
      <c r="T27" s="54"/>
      <c r="U27" s="47">
        <f t="shared" si="0"/>
        <v>4</v>
      </c>
      <c r="V27" s="1" t="s">
        <v>14</v>
      </c>
    </row>
    <row r="28" spans="1:23" ht="21" customHeight="1" x14ac:dyDescent="0.2">
      <c r="A28" s="160"/>
      <c r="B28" s="161" t="s">
        <v>16</v>
      </c>
      <c r="C28" s="162"/>
      <c r="D28" s="163"/>
      <c r="E28" s="83">
        <v>18</v>
      </c>
      <c r="F28" s="95">
        <v>30</v>
      </c>
      <c r="G28" s="95" t="s">
        <v>88</v>
      </c>
      <c r="H28" s="38">
        <v>40</v>
      </c>
      <c r="I28" s="41">
        <v>1</v>
      </c>
      <c r="J28" s="3">
        <v>1</v>
      </c>
      <c r="K28" s="3"/>
      <c r="L28" s="3"/>
      <c r="M28" s="3"/>
      <c r="N28" s="3">
        <v>1</v>
      </c>
      <c r="O28" s="3">
        <v>1</v>
      </c>
      <c r="P28" s="3">
        <v>1</v>
      </c>
      <c r="Q28" s="3"/>
      <c r="R28" s="3">
        <v>1</v>
      </c>
      <c r="S28" s="3">
        <v>1</v>
      </c>
      <c r="T28" s="54"/>
      <c r="U28" s="47">
        <f t="shared" si="0"/>
        <v>7</v>
      </c>
      <c r="V28" s="1" t="s">
        <v>14</v>
      </c>
    </row>
    <row r="29" spans="1:23" ht="21" customHeight="1" x14ac:dyDescent="0.2">
      <c r="A29" s="160"/>
      <c r="B29" s="161" t="s">
        <v>54</v>
      </c>
      <c r="C29" s="162"/>
      <c r="D29" s="163"/>
      <c r="E29" s="83">
        <v>20</v>
      </c>
      <c r="F29" s="95">
        <v>45</v>
      </c>
      <c r="G29" s="95" t="s">
        <v>89</v>
      </c>
      <c r="H29" s="38">
        <v>55</v>
      </c>
      <c r="I29" s="41">
        <v>1</v>
      </c>
      <c r="J29" s="3"/>
      <c r="K29" s="3"/>
      <c r="L29" s="3">
        <v>1</v>
      </c>
      <c r="M29" s="3"/>
      <c r="N29" s="3">
        <v>1</v>
      </c>
      <c r="O29" s="3"/>
      <c r="P29" s="3"/>
      <c r="Q29" s="3"/>
      <c r="R29" s="3"/>
      <c r="S29" s="3"/>
      <c r="T29" s="54"/>
      <c r="U29" s="47">
        <f t="shared" si="0"/>
        <v>3</v>
      </c>
      <c r="V29" s="1" t="s">
        <v>14</v>
      </c>
    </row>
    <row r="30" spans="1:23" ht="21" customHeight="1" x14ac:dyDescent="0.2">
      <c r="A30" s="160"/>
      <c r="B30" s="161" t="s">
        <v>17</v>
      </c>
      <c r="C30" s="162"/>
      <c r="D30" s="163"/>
      <c r="E30" s="83">
        <v>21</v>
      </c>
      <c r="F30" s="95">
        <v>25</v>
      </c>
      <c r="G30" s="95" t="s">
        <v>90</v>
      </c>
      <c r="H30" s="38">
        <v>30</v>
      </c>
      <c r="I30" s="41"/>
      <c r="J30" s="3">
        <v>0</v>
      </c>
      <c r="K30" s="3"/>
      <c r="L30" s="3"/>
      <c r="M30" s="3"/>
      <c r="N30" s="3"/>
      <c r="O30" s="3"/>
      <c r="P30" s="3"/>
      <c r="Q30" s="3"/>
      <c r="R30" s="3"/>
      <c r="S30" s="3"/>
      <c r="T30" s="54">
        <v>1</v>
      </c>
      <c r="U30" s="47">
        <f t="shared" si="0"/>
        <v>1</v>
      </c>
      <c r="V30" s="1" t="s">
        <v>14</v>
      </c>
    </row>
    <row r="31" spans="1:23" ht="21" customHeight="1" x14ac:dyDescent="0.2">
      <c r="A31" s="160"/>
      <c r="B31" s="161" t="s">
        <v>33</v>
      </c>
      <c r="C31" s="162"/>
      <c r="D31" s="163"/>
      <c r="E31" s="83">
        <v>23</v>
      </c>
      <c r="F31" s="95">
        <v>45</v>
      </c>
      <c r="G31" s="95" t="s">
        <v>89</v>
      </c>
      <c r="H31" s="38">
        <v>55</v>
      </c>
      <c r="I31" s="41"/>
      <c r="J31" s="3"/>
      <c r="K31" s="3"/>
      <c r="L31" s="3"/>
      <c r="M31" s="3"/>
      <c r="N31" s="3"/>
      <c r="O31" s="3"/>
      <c r="P31" s="3"/>
      <c r="Q31" s="3">
        <v>1</v>
      </c>
      <c r="R31" s="3"/>
      <c r="S31" s="3"/>
      <c r="T31" s="54"/>
      <c r="U31" s="47">
        <f t="shared" si="0"/>
        <v>1</v>
      </c>
      <c r="V31" s="1" t="s">
        <v>14</v>
      </c>
    </row>
    <row r="32" spans="1:23" ht="21" customHeight="1" x14ac:dyDescent="0.2">
      <c r="A32" s="160"/>
      <c r="B32" s="161" t="s">
        <v>81</v>
      </c>
      <c r="C32" s="162"/>
      <c r="D32" s="163"/>
      <c r="E32" s="83">
        <v>24</v>
      </c>
      <c r="F32" s="95">
        <v>40</v>
      </c>
      <c r="G32" s="95" t="s">
        <v>91</v>
      </c>
      <c r="H32" s="38">
        <v>50</v>
      </c>
      <c r="I32" s="41"/>
      <c r="J32" s="3"/>
      <c r="K32" s="3">
        <v>1</v>
      </c>
      <c r="L32" s="3"/>
      <c r="M32" s="3"/>
      <c r="N32" s="3"/>
      <c r="O32" s="3"/>
      <c r="P32" s="3"/>
      <c r="Q32" s="3"/>
      <c r="R32" s="3"/>
      <c r="S32" s="3">
        <v>1</v>
      </c>
      <c r="T32" s="54"/>
      <c r="U32" s="47">
        <f t="shared" si="0"/>
        <v>2</v>
      </c>
      <c r="V32" s="1" t="s">
        <v>14</v>
      </c>
    </row>
    <row r="33" spans="1:22" ht="21" customHeight="1" x14ac:dyDescent="0.2">
      <c r="A33" s="160"/>
      <c r="B33" s="161" t="s">
        <v>42</v>
      </c>
      <c r="C33" s="162"/>
      <c r="D33" s="163"/>
      <c r="E33" s="83">
        <v>25</v>
      </c>
      <c r="F33" s="95">
        <v>40</v>
      </c>
      <c r="G33" s="95">
        <v>40</v>
      </c>
      <c r="H33" s="96">
        <v>40</v>
      </c>
      <c r="I33" s="42"/>
      <c r="J33" s="27">
        <v>1</v>
      </c>
      <c r="K33" s="27"/>
      <c r="L33" s="27"/>
      <c r="M33" s="27"/>
      <c r="N33" s="27"/>
      <c r="O33" s="27"/>
      <c r="P33" s="27">
        <v>1</v>
      </c>
      <c r="Q33" s="27"/>
      <c r="R33" s="27">
        <v>1</v>
      </c>
      <c r="S33" s="27"/>
      <c r="T33" s="55"/>
      <c r="U33" s="48">
        <f t="shared" si="0"/>
        <v>3</v>
      </c>
      <c r="V33" s="28" t="s">
        <v>14</v>
      </c>
    </row>
    <row r="34" spans="1:22" ht="21" customHeight="1" x14ac:dyDescent="0.2">
      <c r="A34" s="160"/>
      <c r="B34" s="175" t="s">
        <v>83</v>
      </c>
      <c r="C34" s="176"/>
      <c r="D34" s="177"/>
      <c r="E34" s="65">
        <v>26</v>
      </c>
      <c r="F34" s="95"/>
      <c r="G34" s="95"/>
      <c r="H34" s="96"/>
      <c r="I34" s="42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55"/>
      <c r="U34" s="48">
        <f t="shared" si="0"/>
        <v>0</v>
      </c>
      <c r="V34" s="28" t="s">
        <v>14</v>
      </c>
    </row>
    <row r="35" spans="1:22" ht="21" customHeight="1" x14ac:dyDescent="0.2">
      <c r="A35" s="160"/>
      <c r="B35" s="178" t="s">
        <v>69</v>
      </c>
      <c r="C35" s="179"/>
      <c r="D35" s="180"/>
      <c r="E35" s="65">
        <v>28</v>
      </c>
      <c r="F35" s="95">
        <v>50</v>
      </c>
      <c r="G35" s="95">
        <v>70</v>
      </c>
      <c r="H35" s="96">
        <v>90</v>
      </c>
      <c r="I35" s="181" t="s">
        <v>86</v>
      </c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3"/>
      <c r="U35" s="48">
        <f t="shared" si="0"/>
        <v>0</v>
      </c>
      <c r="V35" s="28" t="s">
        <v>14</v>
      </c>
    </row>
    <row r="36" spans="1:22" ht="21" customHeight="1" thickBot="1" x14ac:dyDescent="0.25">
      <c r="A36" s="160"/>
      <c r="B36" s="166" t="s">
        <v>73</v>
      </c>
      <c r="C36" s="166"/>
      <c r="D36" s="166"/>
      <c r="E36" s="5" t="s">
        <v>51</v>
      </c>
      <c r="F36" s="95" t="s">
        <v>51</v>
      </c>
      <c r="G36" s="95" t="s">
        <v>51</v>
      </c>
      <c r="H36" s="95" t="s">
        <v>51</v>
      </c>
      <c r="I36" s="70">
        <f>SUM(I21:I35)</f>
        <v>2</v>
      </c>
      <c r="J36" s="68">
        <f>SUM(J21:J35)</f>
        <v>4</v>
      </c>
      <c r="K36" s="68">
        <f>SUM(K21:K35)</f>
        <v>3</v>
      </c>
      <c r="L36" s="68">
        <f t="shared" ref="L36:S36" si="1">SUM(L21:L35)</f>
        <v>2</v>
      </c>
      <c r="M36" s="68">
        <f t="shared" si="1"/>
        <v>0</v>
      </c>
      <c r="N36" s="68">
        <f>SUM(N21:N35)</f>
        <v>3</v>
      </c>
      <c r="O36" s="68">
        <f>SUM(O21:O35)</f>
        <v>3</v>
      </c>
      <c r="P36" s="68">
        <f>SUM(P21:P35)</f>
        <v>4</v>
      </c>
      <c r="Q36" s="68">
        <f t="shared" si="1"/>
        <v>3</v>
      </c>
      <c r="R36" s="68">
        <f t="shared" si="1"/>
        <v>3</v>
      </c>
      <c r="S36" s="68">
        <f t="shared" si="1"/>
        <v>3</v>
      </c>
      <c r="T36" s="69">
        <f>SUM(T21:T35)</f>
        <v>3</v>
      </c>
      <c r="U36" s="48">
        <f>SUM(I36:T36)</f>
        <v>33</v>
      </c>
      <c r="V36" s="28" t="s">
        <v>14</v>
      </c>
    </row>
    <row r="37" spans="1:22" ht="21" customHeight="1" x14ac:dyDescent="0.2">
      <c r="A37" s="160"/>
      <c r="B37" s="184" t="s">
        <v>18</v>
      </c>
      <c r="C37" s="185"/>
      <c r="D37" s="186"/>
      <c r="E37" s="29">
        <v>83</v>
      </c>
      <c r="F37" s="29">
        <v>70</v>
      </c>
      <c r="G37" s="29">
        <v>90</v>
      </c>
      <c r="H37" s="39">
        <v>100</v>
      </c>
      <c r="I37" s="43"/>
      <c r="J37" s="30"/>
      <c r="K37" s="30">
        <v>1</v>
      </c>
      <c r="L37" s="30"/>
      <c r="M37" s="30"/>
      <c r="N37" s="30">
        <v>1</v>
      </c>
      <c r="O37" s="30">
        <v>1</v>
      </c>
      <c r="P37" s="30">
        <v>1</v>
      </c>
      <c r="Q37" s="30">
        <v>1</v>
      </c>
      <c r="R37" s="30">
        <v>1</v>
      </c>
      <c r="S37" s="30">
        <v>1</v>
      </c>
      <c r="T37" s="56"/>
      <c r="U37" s="49">
        <f t="shared" si="0"/>
        <v>7</v>
      </c>
      <c r="V37" s="31" t="s">
        <v>14</v>
      </c>
    </row>
    <row r="38" spans="1:22" ht="21" customHeight="1" x14ac:dyDescent="0.2">
      <c r="A38" s="160"/>
      <c r="B38" s="161" t="s">
        <v>19</v>
      </c>
      <c r="C38" s="162"/>
      <c r="D38" s="163"/>
      <c r="E38" s="83">
        <v>84</v>
      </c>
      <c r="F38" s="95">
        <v>180</v>
      </c>
      <c r="G38" s="95">
        <v>200</v>
      </c>
      <c r="H38" s="38">
        <v>220</v>
      </c>
      <c r="I38" s="41"/>
      <c r="J38" s="3">
        <v>1</v>
      </c>
      <c r="K38" s="3"/>
      <c r="L38" s="3">
        <v>1</v>
      </c>
      <c r="M38" s="3"/>
      <c r="N38" s="3">
        <v>1</v>
      </c>
      <c r="O38" s="3"/>
      <c r="P38" s="3">
        <v>1</v>
      </c>
      <c r="Q38" s="3">
        <v>1</v>
      </c>
      <c r="R38" s="3"/>
      <c r="S38" s="3">
        <v>1</v>
      </c>
      <c r="T38" s="54"/>
      <c r="U38" s="47">
        <f t="shared" si="0"/>
        <v>6</v>
      </c>
      <c r="V38" s="1" t="s">
        <v>14</v>
      </c>
    </row>
    <row r="39" spans="1:22" ht="21" customHeight="1" x14ac:dyDescent="0.2">
      <c r="A39" s="160"/>
      <c r="B39" s="161" t="s">
        <v>55</v>
      </c>
      <c r="C39" s="162"/>
      <c r="D39" s="163"/>
      <c r="E39" s="83">
        <v>85</v>
      </c>
      <c r="F39" s="95">
        <v>160</v>
      </c>
      <c r="G39" s="95">
        <v>180</v>
      </c>
      <c r="H39" s="38">
        <v>220</v>
      </c>
      <c r="I39" s="41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4">
        <v>1</v>
      </c>
      <c r="U39" s="47">
        <f t="shared" si="0"/>
        <v>11</v>
      </c>
      <c r="V39" s="1" t="s">
        <v>14</v>
      </c>
    </row>
    <row r="40" spans="1:22" ht="21" customHeight="1" x14ac:dyDescent="0.2">
      <c r="A40" s="160"/>
      <c r="B40" s="161" t="s">
        <v>40</v>
      </c>
      <c r="C40" s="162"/>
      <c r="D40" s="163"/>
      <c r="E40" s="83">
        <v>86</v>
      </c>
      <c r="F40" s="95">
        <v>180</v>
      </c>
      <c r="G40" s="95">
        <v>200</v>
      </c>
      <c r="H40" s="38">
        <v>220</v>
      </c>
      <c r="I40" s="41"/>
      <c r="J40" s="3"/>
      <c r="K40" s="3">
        <v>1</v>
      </c>
      <c r="L40" s="3"/>
      <c r="M40" s="3"/>
      <c r="N40" s="3"/>
      <c r="O40" s="3">
        <v>1</v>
      </c>
      <c r="P40" s="3"/>
      <c r="Q40" s="3"/>
      <c r="R40" s="3">
        <v>1</v>
      </c>
      <c r="S40" s="3"/>
      <c r="T40" s="54">
        <v>1</v>
      </c>
      <c r="U40" s="47">
        <f t="shared" si="0"/>
        <v>4</v>
      </c>
      <c r="V40" s="1" t="s">
        <v>14</v>
      </c>
    </row>
    <row r="41" spans="1:22" ht="21" customHeight="1" thickBot="1" x14ac:dyDescent="0.25">
      <c r="A41" s="160"/>
      <c r="B41" s="166" t="s">
        <v>74</v>
      </c>
      <c r="C41" s="166"/>
      <c r="D41" s="166"/>
      <c r="E41" s="83" t="s">
        <v>51</v>
      </c>
      <c r="F41" s="95" t="s">
        <v>51</v>
      </c>
      <c r="G41" s="95" t="s">
        <v>51</v>
      </c>
      <c r="H41" s="96" t="s">
        <v>51</v>
      </c>
      <c r="I41" s="70">
        <f>SUM(I37:I40)</f>
        <v>1</v>
      </c>
      <c r="J41" s="68">
        <f t="shared" ref="J41:S41" si="2">SUM(J37:J40)</f>
        <v>2</v>
      </c>
      <c r="K41" s="68">
        <f>SUM(K37:K40)</f>
        <v>3</v>
      </c>
      <c r="L41" s="68">
        <f t="shared" si="2"/>
        <v>2</v>
      </c>
      <c r="M41" s="68">
        <f t="shared" si="2"/>
        <v>0</v>
      </c>
      <c r="N41" s="68">
        <f>SUM(N37:N40)</f>
        <v>3</v>
      </c>
      <c r="O41" s="68">
        <f t="shared" si="2"/>
        <v>3</v>
      </c>
      <c r="P41" s="68">
        <f>SUM(P37:P40)</f>
        <v>3</v>
      </c>
      <c r="Q41" s="68">
        <f>SUM(Q37:Q40)</f>
        <v>3</v>
      </c>
      <c r="R41" s="68">
        <f t="shared" si="2"/>
        <v>3</v>
      </c>
      <c r="S41" s="68">
        <f t="shared" si="2"/>
        <v>3</v>
      </c>
      <c r="T41" s="69">
        <f>SUM(T37:T40)</f>
        <v>2</v>
      </c>
      <c r="U41" s="48">
        <f>SUM(I41:T41)</f>
        <v>28</v>
      </c>
      <c r="V41" s="28" t="s">
        <v>14</v>
      </c>
    </row>
    <row r="42" spans="1:22" ht="21" customHeight="1" x14ac:dyDescent="0.2">
      <c r="A42" s="197" t="s">
        <v>28</v>
      </c>
      <c r="B42" s="198"/>
      <c r="C42" s="198"/>
      <c r="D42" s="198"/>
      <c r="E42" s="32" t="s">
        <v>1</v>
      </c>
      <c r="F42" s="32" t="s">
        <v>43</v>
      </c>
      <c r="G42" s="32" t="s">
        <v>44</v>
      </c>
      <c r="H42" s="40" t="s">
        <v>45</v>
      </c>
      <c r="I42" s="44" t="s">
        <v>2</v>
      </c>
      <c r="J42" s="32" t="s">
        <v>3</v>
      </c>
      <c r="K42" s="32" t="s">
        <v>4</v>
      </c>
      <c r="L42" s="32" t="s">
        <v>5</v>
      </c>
      <c r="M42" s="32" t="s">
        <v>6</v>
      </c>
      <c r="N42" s="32" t="s">
        <v>7</v>
      </c>
      <c r="O42" s="33" t="s">
        <v>8</v>
      </c>
      <c r="P42" s="33" t="s">
        <v>9</v>
      </c>
      <c r="Q42" s="33" t="s">
        <v>10</v>
      </c>
      <c r="R42" s="32" t="s">
        <v>11</v>
      </c>
      <c r="S42" s="32" t="s">
        <v>12</v>
      </c>
      <c r="T42" s="57" t="s">
        <v>13</v>
      </c>
      <c r="U42" s="187" t="s">
        <v>27</v>
      </c>
      <c r="V42" s="188"/>
    </row>
    <row r="43" spans="1:22" ht="21" customHeight="1" x14ac:dyDescent="0.2">
      <c r="A43" s="159" t="s">
        <v>29</v>
      </c>
      <c r="B43" s="190" t="s">
        <v>32</v>
      </c>
      <c r="C43" s="161" t="s">
        <v>20</v>
      </c>
      <c r="D43" s="163"/>
      <c r="E43" s="83">
        <v>51</v>
      </c>
      <c r="F43" s="5" t="s">
        <v>92</v>
      </c>
      <c r="G43" s="5">
        <v>70</v>
      </c>
      <c r="H43" s="38">
        <v>80</v>
      </c>
      <c r="I43" s="45">
        <v>7</v>
      </c>
      <c r="J43" s="4">
        <v>10</v>
      </c>
      <c r="K43" s="4">
        <v>10</v>
      </c>
      <c r="L43" s="4">
        <v>6</v>
      </c>
      <c r="M43" s="4"/>
      <c r="N43" s="4">
        <v>6</v>
      </c>
      <c r="O43" s="4">
        <v>10</v>
      </c>
      <c r="P43" s="4">
        <v>8</v>
      </c>
      <c r="Q43" s="4">
        <v>6</v>
      </c>
      <c r="R43" s="4">
        <v>6</v>
      </c>
      <c r="S43" s="4">
        <v>8</v>
      </c>
      <c r="T43" s="58">
        <v>7</v>
      </c>
      <c r="U43" s="50">
        <f>SUM(I43:T43)</f>
        <v>84</v>
      </c>
      <c r="V43" s="1" t="s">
        <v>14</v>
      </c>
    </row>
    <row r="44" spans="1:22" ht="21" customHeight="1" x14ac:dyDescent="0.2">
      <c r="A44" s="160"/>
      <c r="B44" s="191"/>
      <c r="C44" s="193" t="s">
        <v>21</v>
      </c>
      <c r="D44" s="194"/>
      <c r="E44" s="83">
        <v>53</v>
      </c>
      <c r="F44" s="5" t="s">
        <v>92</v>
      </c>
      <c r="G44" s="5">
        <v>70</v>
      </c>
      <c r="H44" s="38">
        <v>80</v>
      </c>
      <c r="I44" s="45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58">
        <v>1</v>
      </c>
      <c r="U44" s="50">
        <f>SUM(I44:T44)</f>
        <v>2</v>
      </c>
      <c r="V44" s="1" t="s">
        <v>14</v>
      </c>
    </row>
    <row r="45" spans="1:22" ht="21" customHeight="1" x14ac:dyDescent="0.2">
      <c r="A45" s="160"/>
      <c r="B45" s="191"/>
      <c r="C45" s="161" t="s">
        <v>56</v>
      </c>
      <c r="D45" s="163"/>
      <c r="E45" s="83">
        <v>54</v>
      </c>
      <c r="F45" s="5" t="s">
        <v>92</v>
      </c>
      <c r="G45" s="5">
        <v>70</v>
      </c>
      <c r="H45" s="38">
        <v>80</v>
      </c>
      <c r="I45" s="45"/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/>
      <c r="Q45" s="4">
        <v>1</v>
      </c>
      <c r="R45" s="4"/>
      <c r="S45" s="4">
        <v>1</v>
      </c>
      <c r="T45" s="58">
        <v>1</v>
      </c>
      <c r="U45" s="50">
        <f t="shared" ref="U45:U49" si="3">SUM(I45:T45)</f>
        <v>8</v>
      </c>
      <c r="V45" s="1" t="s">
        <v>14</v>
      </c>
    </row>
    <row r="46" spans="1:22" ht="21" customHeight="1" x14ac:dyDescent="0.2">
      <c r="A46" s="160"/>
      <c r="B46" s="191"/>
      <c r="C46" s="161" t="s">
        <v>22</v>
      </c>
      <c r="D46" s="163"/>
      <c r="E46" s="83">
        <v>55</v>
      </c>
      <c r="F46" s="5" t="s">
        <v>92</v>
      </c>
      <c r="G46" s="5">
        <v>70</v>
      </c>
      <c r="H46" s="38">
        <v>80</v>
      </c>
      <c r="I46" s="45">
        <v>1</v>
      </c>
      <c r="J46" s="4">
        <v>1</v>
      </c>
      <c r="K46" s="4">
        <v>2</v>
      </c>
      <c r="L46" s="4">
        <v>1</v>
      </c>
      <c r="M46" s="4"/>
      <c r="N46" s="4">
        <v>2</v>
      </c>
      <c r="O46" s="4">
        <v>1</v>
      </c>
      <c r="P46" s="4">
        <v>1</v>
      </c>
      <c r="Q46" s="4">
        <v>2</v>
      </c>
      <c r="R46" s="4">
        <v>1</v>
      </c>
      <c r="S46" s="4">
        <v>1</v>
      </c>
      <c r="T46" s="58">
        <v>1</v>
      </c>
      <c r="U46" s="50">
        <f t="shared" si="3"/>
        <v>14</v>
      </c>
      <c r="V46" s="1" t="s">
        <v>14</v>
      </c>
    </row>
    <row r="47" spans="1:22" ht="21" customHeight="1" x14ac:dyDescent="0.2">
      <c r="A47" s="160"/>
      <c r="B47" s="191"/>
      <c r="C47" s="175" t="s">
        <v>60</v>
      </c>
      <c r="D47" s="177"/>
      <c r="E47" s="64">
        <v>59</v>
      </c>
      <c r="F47" s="5" t="s">
        <v>92</v>
      </c>
      <c r="G47" s="5">
        <v>70</v>
      </c>
      <c r="H47" s="38">
        <v>80</v>
      </c>
      <c r="I47" s="45"/>
      <c r="J47" s="4"/>
      <c r="K47" s="4"/>
      <c r="L47" s="4"/>
      <c r="M47" s="4"/>
      <c r="N47" s="4">
        <v>1</v>
      </c>
      <c r="O47" s="4"/>
      <c r="P47" s="4"/>
      <c r="Q47" s="4"/>
      <c r="R47" s="4"/>
      <c r="S47" s="4"/>
      <c r="T47" s="58"/>
      <c r="U47" s="50">
        <f t="shared" si="3"/>
        <v>1</v>
      </c>
      <c r="V47" s="1" t="s">
        <v>14</v>
      </c>
    </row>
    <row r="48" spans="1:22" ht="21" customHeight="1" x14ac:dyDescent="0.2">
      <c r="A48" s="160"/>
      <c r="B48" s="191"/>
      <c r="C48" s="175" t="s">
        <v>70</v>
      </c>
      <c r="D48" s="177"/>
      <c r="E48" s="80">
        <v>60</v>
      </c>
      <c r="F48" s="5" t="s">
        <v>92</v>
      </c>
      <c r="G48" s="5">
        <v>70</v>
      </c>
      <c r="H48" s="38">
        <v>80</v>
      </c>
      <c r="I48" s="45">
        <v>1</v>
      </c>
      <c r="J48" s="4"/>
      <c r="K48" s="4">
        <v>1</v>
      </c>
      <c r="L48" s="4"/>
      <c r="M48" s="4"/>
      <c r="N48" s="4">
        <v>1</v>
      </c>
      <c r="O48" s="4">
        <v>1</v>
      </c>
      <c r="P48" s="4">
        <v>1</v>
      </c>
      <c r="Q48" s="4"/>
      <c r="R48" s="4">
        <v>1</v>
      </c>
      <c r="S48" s="4"/>
      <c r="T48" s="58"/>
      <c r="U48" s="50">
        <f t="shared" si="3"/>
        <v>6</v>
      </c>
      <c r="V48" s="1" t="s">
        <v>14</v>
      </c>
    </row>
    <row r="49" spans="1:22" ht="21" customHeight="1" x14ac:dyDescent="0.2">
      <c r="A49" s="160"/>
      <c r="B49" s="191"/>
      <c r="C49" s="195" t="s">
        <v>78</v>
      </c>
      <c r="D49" s="196"/>
      <c r="E49" s="76">
        <v>62</v>
      </c>
      <c r="F49" s="94" t="s">
        <v>92</v>
      </c>
      <c r="G49" s="94">
        <v>70</v>
      </c>
      <c r="H49" s="88">
        <v>80</v>
      </c>
      <c r="I49" s="77">
        <v>1</v>
      </c>
      <c r="J49" s="78"/>
      <c r="K49" s="78">
        <v>2</v>
      </c>
      <c r="L49" s="78"/>
      <c r="M49" s="78"/>
      <c r="N49" s="78">
        <v>1</v>
      </c>
      <c r="O49" s="78">
        <v>1</v>
      </c>
      <c r="P49" s="78">
        <v>1</v>
      </c>
      <c r="Q49" s="78">
        <v>1</v>
      </c>
      <c r="R49" s="78">
        <v>1</v>
      </c>
      <c r="S49" s="78">
        <v>1</v>
      </c>
      <c r="T49" s="79"/>
      <c r="U49" s="53">
        <f t="shared" si="3"/>
        <v>9</v>
      </c>
      <c r="V49" s="28" t="s">
        <v>64</v>
      </c>
    </row>
    <row r="50" spans="1:22" ht="21" customHeight="1" thickBot="1" x14ac:dyDescent="0.25">
      <c r="A50" s="160"/>
      <c r="B50" s="192"/>
      <c r="C50" s="205" t="s">
        <v>79</v>
      </c>
      <c r="D50" s="206"/>
      <c r="E50" s="66">
        <v>63</v>
      </c>
      <c r="F50" s="81" t="s">
        <v>92</v>
      </c>
      <c r="G50" s="81">
        <v>70</v>
      </c>
      <c r="H50" s="82">
        <v>80</v>
      </c>
      <c r="I50" s="6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59"/>
      <c r="U50" s="51">
        <f>SUM(I50:T50)</f>
        <v>0</v>
      </c>
      <c r="V50" s="2" t="s">
        <v>64</v>
      </c>
    </row>
    <row r="51" spans="1:22" ht="21" customHeight="1" x14ac:dyDescent="0.2">
      <c r="A51" s="160"/>
      <c r="B51" s="207" t="s">
        <v>31</v>
      </c>
      <c r="C51" s="209" t="s">
        <v>48</v>
      </c>
      <c r="D51" s="16" t="s">
        <v>23</v>
      </c>
      <c r="E51" s="210">
        <v>70</v>
      </c>
      <c r="F51" s="84"/>
      <c r="G51" s="84"/>
      <c r="H51" s="86"/>
      <c r="I51" s="46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60"/>
      <c r="U51" s="52">
        <f t="shared" ref="U51:U56" si="4">SUM(I51:T51)</f>
        <v>0</v>
      </c>
      <c r="V51" s="35" t="s">
        <v>14</v>
      </c>
    </row>
    <row r="52" spans="1:22" ht="21" customHeight="1" x14ac:dyDescent="0.2">
      <c r="A52" s="160"/>
      <c r="B52" s="191"/>
      <c r="C52" s="154"/>
      <c r="D52" s="17" t="s">
        <v>24</v>
      </c>
      <c r="E52" s="211"/>
      <c r="F52" s="199" t="s">
        <v>47</v>
      </c>
      <c r="G52" s="200"/>
      <c r="H52" s="200"/>
      <c r="I52" s="45"/>
      <c r="J52" s="4"/>
      <c r="K52" s="4"/>
      <c r="L52" s="4"/>
      <c r="M52" s="4"/>
      <c r="N52" s="4"/>
      <c r="O52" s="4"/>
      <c r="P52" s="4"/>
      <c r="Q52" s="4"/>
      <c r="R52" s="4"/>
      <c r="S52" s="4"/>
      <c r="T52" s="58"/>
      <c r="U52" s="50">
        <f t="shared" si="4"/>
        <v>0</v>
      </c>
      <c r="V52" s="1" t="s">
        <v>25</v>
      </c>
    </row>
    <row r="53" spans="1:22" ht="21" customHeight="1" x14ac:dyDescent="0.2">
      <c r="A53" s="160"/>
      <c r="B53" s="191"/>
      <c r="C53" s="212" t="s">
        <v>50</v>
      </c>
      <c r="D53" s="16" t="s">
        <v>23</v>
      </c>
      <c r="E53" s="164">
        <v>71</v>
      </c>
      <c r="F53" s="5"/>
      <c r="G53" s="5"/>
      <c r="H53" s="38"/>
      <c r="I53" s="45"/>
      <c r="J53" s="4"/>
      <c r="K53" s="4"/>
      <c r="L53" s="4"/>
      <c r="M53" s="4"/>
      <c r="N53" s="4"/>
      <c r="O53" s="4"/>
      <c r="P53" s="4"/>
      <c r="Q53" s="4"/>
      <c r="R53" s="4"/>
      <c r="S53" s="4"/>
      <c r="T53" s="58"/>
      <c r="U53" s="50">
        <f t="shared" si="4"/>
        <v>0</v>
      </c>
      <c r="V53" s="1" t="s">
        <v>14</v>
      </c>
    </row>
    <row r="54" spans="1:22" ht="21" customHeight="1" x14ac:dyDescent="0.2">
      <c r="A54" s="160"/>
      <c r="B54" s="191"/>
      <c r="C54" s="154"/>
      <c r="D54" s="17" t="s">
        <v>24</v>
      </c>
      <c r="E54" s="211"/>
      <c r="F54" s="199" t="s">
        <v>47</v>
      </c>
      <c r="G54" s="200"/>
      <c r="H54" s="200"/>
      <c r="I54" s="45"/>
      <c r="J54" s="4"/>
      <c r="K54" s="4"/>
      <c r="L54" s="4"/>
      <c r="M54" s="4"/>
      <c r="N54" s="4"/>
      <c r="O54" s="4"/>
      <c r="P54" s="4"/>
      <c r="Q54" s="4"/>
      <c r="R54" s="4"/>
      <c r="S54" s="4"/>
      <c r="T54" s="58"/>
      <c r="U54" s="50">
        <f t="shared" si="4"/>
        <v>0</v>
      </c>
      <c r="V54" s="1" t="s">
        <v>25</v>
      </c>
    </row>
    <row r="55" spans="1:22" ht="21" customHeight="1" x14ac:dyDescent="0.2">
      <c r="A55" s="160"/>
      <c r="B55" s="191"/>
      <c r="C55" s="201" t="s">
        <v>49</v>
      </c>
      <c r="D55" s="17" t="s">
        <v>23</v>
      </c>
      <c r="E55" s="164">
        <v>73</v>
      </c>
      <c r="F55" s="5"/>
      <c r="G55" s="5"/>
      <c r="H55" s="38"/>
      <c r="I55" s="45"/>
      <c r="J55" s="4"/>
      <c r="K55" s="4"/>
      <c r="L55" s="4"/>
      <c r="M55" s="4"/>
      <c r="N55" s="4"/>
      <c r="O55" s="4"/>
      <c r="P55" s="4"/>
      <c r="Q55" s="4"/>
      <c r="R55" s="4"/>
      <c r="S55" s="4"/>
      <c r="T55" s="58"/>
      <c r="U55" s="50">
        <f t="shared" si="4"/>
        <v>0</v>
      </c>
      <c r="V55" s="1" t="s">
        <v>14</v>
      </c>
    </row>
    <row r="56" spans="1:22" ht="21" customHeight="1" x14ac:dyDescent="0.2">
      <c r="A56" s="160"/>
      <c r="B56" s="208"/>
      <c r="C56" s="201"/>
      <c r="D56" s="17" t="s">
        <v>24</v>
      </c>
      <c r="E56" s="211"/>
      <c r="F56" s="199" t="s">
        <v>80</v>
      </c>
      <c r="G56" s="200"/>
      <c r="H56" s="200"/>
      <c r="I56" s="45"/>
      <c r="J56" s="4"/>
      <c r="K56" s="4"/>
      <c r="L56" s="4"/>
      <c r="M56" s="4"/>
      <c r="N56" s="4"/>
      <c r="O56" s="4"/>
      <c r="P56" s="4"/>
      <c r="Q56" s="4"/>
      <c r="R56" s="4"/>
      <c r="S56" s="4"/>
      <c r="T56" s="58"/>
      <c r="U56" s="50">
        <f t="shared" si="4"/>
        <v>0</v>
      </c>
      <c r="V56" s="1" t="s">
        <v>25</v>
      </c>
    </row>
    <row r="57" spans="1:22" ht="21" customHeight="1" x14ac:dyDescent="0.2">
      <c r="A57" s="189"/>
      <c r="B57" s="201" t="s">
        <v>72</v>
      </c>
      <c r="C57" s="201"/>
      <c r="D57" s="201"/>
      <c r="E57" s="5" t="s">
        <v>51</v>
      </c>
      <c r="F57" s="5" t="s">
        <v>51</v>
      </c>
      <c r="G57" s="5" t="s">
        <v>51</v>
      </c>
      <c r="H57" s="38" t="s">
        <v>51</v>
      </c>
      <c r="I57" s="61">
        <f t="shared" ref="I57:T57" si="5">SUM(I43:I51,I53,I55)</f>
        <v>11</v>
      </c>
      <c r="J57" s="4">
        <f t="shared" si="5"/>
        <v>12</v>
      </c>
      <c r="K57" s="4">
        <f>SUM(K43:K51,K53,K55)</f>
        <v>16</v>
      </c>
      <c r="L57" s="4">
        <f t="shared" si="5"/>
        <v>8</v>
      </c>
      <c r="M57" s="4">
        <f t="shared" si="5"/>
        <v>0</v>
      </c>
      <c r="N57" s="4">
        <f>SUM(N43:N51,N53,N55)</f>
        <v>12</v>
      </c>
      <c r="O57" s="4">
        <f>SUM(O43:O51,O53,O55)</f>
        <v>14</v>
      </c>
      <c r="P57" s="4">
        <f>SUM(P43:P51,P53,P55)</f>
        <v>11</v>
      </c>
      <c r="Q57" s="4">
        <f t="shared" si="5"/>
        <v>10</v>
      </c>
      <c r="R57" s="4">
        <f t="shared" si="5"/>
        <v>9</v>
      </c>
      <c r="S57" s="4">
        <f t="shared" si="5"/>
        <v>11</v>
      </c>
      <c r="T57" s="62">
        <f t="shared" si="5"/>
        <v>10</v>
      </c>
      <c r="U57" s="61">
        <f>SUM(U43:U51,U53,U55)</f>
        <v>124</v>
      </c>
      <c r="V57" s="1" t="s">
        <v>14</v>
      </c>
    </row>
    <row r="58" spans="1:22" ht="21" customHeight="1" thickBot="1" x14ac:dyDescent="0.25">
      <c r="A58" s="202" t="s">
        <v>26</v>
      </c>
      <c r="B58" s="203"/>
      <c r="C58" s="203"/>
      <c r="D58" s="203"/>
      <c r="E58" s="81" t="s">
        <v>51</v>
      </c>
      <c r="F58" s="81" t="s">
        <v>51</v>
      </c>
      <c r="G58" s="81" t="s">
        <v>51</v>
      </c>
      <c r="H58" s="82" t="s">
        <v>51</v>
      </c>
      <c r="I58" s="67">
        <f t="shared" ref="I58:T58" si="6">I36+I41+I57</f>
        <v>14</v>
      </c>
      <c r="J58" s="36">
        <f t="shared" si="6"/>
        <v>18</v>
      </c>
      <c r="K58" s="36">
        <f>K36+K41+K57</f>
        <v>22</v>
      </c>
      <c r="L58" s="36">
        <f t="shared" si="6"/>
        <v>12</v>
      </c>
      <c r="M58" s="36">
        <f t="shared" si="6"/>
        <v>0</v>
      </c>
      <c r="N58" s="36">
        <f>N36+N41+N57</f>
        <v>18</v>
      </c>
      <c r="O58" s="36">
        <f>O36+O41+O57</f>
        <v>20</v>
      </c>
      <c r="P58" s="36">
        <f>P36+P41+P57</f>
        <v>18</v>
      </c>
      <c r="Q58" s="36">
        <f t="shared" si="6"/>
        <v>16</v>
      </c>
      <c r="R58" s="36">
        <f t="shared" si="6"/>
        <v>15</v>
      </c>
      <c r="S58" s="36">
        <f t="shared" si="6"/>
        <v>17</v>
      </c>
      <c r="T58" s="59">
        <f t="shared" si="6"/>
        <v>15</v>
      </c>
      <c r="U58" s="51">
        <f>SUM(U36,U41,U57)</f>
        <v>185</v>
      </c>
      <c r="V58" s="2" t="s">
        <v>14</v>
      </c>
    </row>
    <row r="59" spans="1:22" ht="18.75" customHeight="1" x14ac:dyDescent="0.2">
      <c r="A59" s="204"/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S59" t="s">
        <v>66</v>
      </c>
      <c r="U59" s="71">
        <f>U57/U58*5</f>
        <v>3.3513513513513518</v>
      </c>
      <c r="V59" s="63" t="s">
        <v>64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7"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I35:T35"/>
    <mergeCell ref="B37:D37"/>
    <mergeCell ref="B38:D38"/>
    <mergeCell ref="B39:D39"/>
    <mergeCell ref="B40:D4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R19:R20"/>
    <mergeCell ref="S19:S20"/>
    <mergeCell ref="T19:T20"/>
    <mergeCell ref="U19:V20"/>
    <mergeCell ref="H22:H23"/>
    <mergeCell ref="J19:J20"/>
    <mergeCell ref="K19:K20"/>
    <mergeCell ref="L19:L20"/>
    <mergeCell ref="M19:M20"/>
    <mergeCell ref="N19:N20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M9:N9"/>
    <mergeCell ref="M10:N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78"/>
  <sheetViews>
    <sheetView view="pageBreakPreview" topLeftCell="A4" zoomScale="85" zoomScaleNormal="100" zoomScaleSheetLayoutView="85" workbookViewId="0">
      <selection activeCell="T18" sqref="T18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16" t="s">
        <v>84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</row>
    <row r="2" spans="1:23" ht="12.75" customHeight="1" x14ac:dyDescent="0.2">
      <c r="O2" s="7"/>
    </row>
    <row r="3" spans="1:23" ht="22.5" customHeight="1" x14ac:dyDescent="0.2">
      <c r="A3" s="117" t="s">
        <v>114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0"/>
    </row>
    <row r="4" spans="1:23" ht="12" customHeight="1" x14ac:dyDescent="0.2">
      <c r="A4" s="8"/>
    </row>
    <row r="5" spans="1:23" ht="22.5" customHeight="1" x14ac:dyDescent="0.2">
      <c r="A5" s="118" t="s">
        <v>57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0"/>
    </row>
    <row r="6" spans="1:23" ht="18" customHeight="1" x14ac:dyDescent="0.2">
      <c r="A6" s="9"/>
    </row>
    <row r="7" spans="1:23" s="12" customFormat="1" ht="18.75" customHeight="1" x14ac:dyDescent="0.2">
      <c r="M7" s="118" t="s">
        <v>34</v>
      </c>
      <c r="N7" s="118"/>
      <c r="O7" s="119"/>
      <c r="P7" s="119"/>
      <c r="Q7" s="119"/>
      <c r="R7" s="119"/>
      <c r="S7" s="119"/>
      <c r="T7" s="119"/>
    </row>
    <row r="8" spans="1:23" s="12" customFormat="1" ht="18.75" customHeight="1" x14ac:dyDescent="0.2">
      <c r="M8" s="120" t="s">
        <v>35</v>
      </c>
      <c r="N8" s="120"/>
      <c r="O8" s="119" t="s">
        <v>111</v>
      </c>
      <c r="P8" s="119"/>
      <c r="Q8" s="119"/>
      <c r="R8" s="119"/>
      <c r="S8" s="119"/>
      <c r="T8" s="119"/>
    </row>
    <row r="9" spans="1:23" s="12" customFormat="1" ht="18.75" customHeight="1" x14ac:dyDescent="0.2">
      <c r="M9" s="120" t="s">
        <v>36</v>
      </c>
      <c r="N9" s="120"/>
      <c r="O9" s="119" t="s">
        <v>112</v>
      </c>
      <c r="P9" s="119"/>
      <c r="Q9" s="119"/>
      <c r="R9" s="119"/>
      <c r="S9" s="119"/>
      <c r="T9" s="119"/>
    </row>
    <row r="10" spans="1:23" s="12" customFormat="1" ht="18.75" customHeight="1" x14ac:dyDescent="0.2">
      <c r="M10" s="120" t="s">
        <v>37</v>
      </c>
      <c r="N10" s="120"/>
      <c r="O10" s="119" t="s">
        <v>113</v>
      </c>
      <c r="P10" s="119"/>
      <c r="Q10" s="119"/>
      <c r="R10" s="119"/>
      <c r="S10" s="119"/>
      <c r="T10" s="119"/>
    </row>
    <row r="11" spans="1:23" s="12" customFormat="1" ht="35.25" customHeight="1" x14ac:dyDescent="0.2">
      <c r="A11" s="118" t="s">
        <v>85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25"/>
    </row>
    <row r="12" spans="1:23" s="12" customFormat="1" ht="27.75" customHeight="1" x14ac:dyDescent="0.2">
      <c r="A12" s="115" t="s">
        <v>38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3"/>
    </row>
    <row r="13" spans="1:23" s="12" customFormat="1" ht="22.5" customHeight="1" thickBot="1" x14ac:dyDescent="0.25">
      <c r="A13" s="121" t="s">
        <v>41</v>
      </c>
      <c r="B13" s="121"/>
      <c r="C13" s="121"/>
      <c r="D13" s="121"/>
      <c r="E13" s="121"/>
      <c r="F13" s="121"/>
      <c r="G13" s="121"/>
      <c r="H13" s="121"/>
      <c r="I13" s="22"/>
      <c r="J13" s="22"/>
      <c r="K13" s="22"/>
      <c r="L13" s="121" t="s">
        <v>59</v>
      </c>
      <c r="M13" s="121"/>
      <c r="N13" s="121"/>
      <c r="O13" s="121"/>
      <c r="P13" s="121"/>
      <c r="Q13" s="121"/>
      <c r="R13" s="121"/>
      <c r="S13" s="87"/>
      <c r="T13" s="87"/>
      <c r="U13" s="87"/>
      <c r="V13" s="87"/>
      <c r="W13" s="87"/>
    </row>
    <row r="14" spans="1:23" ht="18.75" customHeight="1" x14ac:dyDescent="0.2">
      <c r="A14" s="18"/>
      <c r="B14" s="213">
        <v>1</v>
      </c>
      <c r="C14" s="215">
        <v>2</v>
      </c>
      <c r="D14" s="215">
        <v>1</v>
      </c>
      <c r="E14" s="215">
        <v>1</v>
      </c>
      <c r="F14" s="215">
        <v>0</v>
      </c>
      <c r="G14" s="217">
        <v>5</v>
      </c>
      <c r="H14" s="18"/>
      <c r="I14" s="18"/>
      <c r="J14" s="18"/>
      <c r="K14" s="18"/>
      <c r="L14" s="18"/>
      <c r="M14" s="128" t="s">
        <v>43</v>
      </c>
      <c r="N14" s="129"/>
      <c r="O14" s="130">
        <v>45</v>
      </c>
      <c r="P14" s="131"/>
      <c r="Q14" s="131"/>
      <c r="R14" s="23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214"/>
      <c r="C15" s="216"/>
      <c r="D15" s="216"/>
      <c r="E15" s="216"/>
      <c r="F15" s="216"/>
      <c r="G15" s="218"/>
      <c r="H15" s="18"/>
      <c r="I15" s="18"/>
      <c r="J15" s="18"/>
      <c r="K15" s="18"/>
      <c r="L15" s="18"/>
      <c r="M15" s="132" t="s">
        <v>44</v>
      </c>
      <c r="N15" s="133"/>
      <c r="O15" s="134">
        <v>54</v>
      </c>
      <c r="P15" s="135"/>
      <c r="Q15" s="135"/>
      <c r="R15" s="14" t="s">
        <v>46</v>
      </c>
      <c r="S15" s="11"/>
      <c r="T15" s="11"/>
      <c r="U15" s="11"/>
      <c r="V15" s="11"/>
      <c r="W15" s="6"/>
    </row>
    <row r="16" spans="1:23" ht="18.75" customHeight="1" x14ac:dyDescent="0.2">
      <c r="A16" s="19"/>
      <c r="H16" s="19"/>
      <c r="I16" s="19"/>
      <c r="J16" s="19"/>
      <c r="K16" s="20"/>
      <c r="L16" s="20"/>
      <c r="M16" s="136" t="s">
        <v>45</v>
      </c>
      <c r="N16" s="137"/>
      <c r="O16" s="138">
        <v>44</v>
      </c>
      <c r="P16" s="139"/>
      <c r="Q16" s="139"/>
      <c r="R16" s="26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9"/>
      <c r="H17" s="19"/>
      <c r="I17" s="19"/>
      <c r="J17" s="19"/>
      <c r="K17" s="20"/>
      <c r="L17" s="20"/>
      <c r="M17" s="140" t="s">
        <v>71</v>
      </c>
      <c r="N17" s="141"/>
      <c r="O17" s="142">
        <f>SUM(O14:Q16)</f>
        <v>143</v>
      </c>
      <c r="P17" s="143"/>
      <c r="Q17" s="143"/>
      <c r="R17" s="15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46" t="s">
        <v>58</v>
      </c>
      <c r="B18" s="146"/>
      <c r="C18" s="146"/>
      <c r="D18" s="146"/>
      <c r="E18" s="146"/>
      <c r="F18" s="146"/>
      <c r="G18" s="146"/>
      <c r="H18" s="146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6"/>
    </row>
    <row r="19" spans="1:23" ht="19.5" customHeight="1" x14ac:dyDescent="0.2">
      <c r="A19" s="147" t="s">
        <v>0</v>
      </c>
      <c r="B19" s="148"/>
      <c r="C19" s="148"/>
      <c r="D19" s="149"/>
      <c r="E19" s="153" t="s">
        <v>1</v>
      </c>
      <c r="F19" s="155" t="s">
        <v>39</v>
      </c>
      <c r="G19" s="156"/>
      <c r="H19" s="156"/>
      <c r="I19" s="157" t="s">
        <v>2</v>
      </c>
      <c r="J19" s="153" t="s">
        <v>3</v>
      </c>
      <c r="K19" s="153" t="s">
        <v>4</v>
      </c>
      <c r="L19" s="153" t="s">
        <v>5</v>
      </c>
      <c r="M19" s="153" t="s">
        <v>6</v>
      </c>
      <c r="N19" s="153" t="s">
        <v>7</v>
      </c>
      <c r="O19" s="144" t="s">
        <v>8</v>
      </c>
      <c r="P19" s="144" t="s">
        <v>9</v>
      </c>
      <c r="Q19" s="144" t="s">
        <v>10</v>
      </c>
      <c r="R19" s="153" t="s">
        <v>11</v>
      </c>
      <c r="S19" s="153" t="s">
        <v>12</v>
      </c>
      <c r="T19" s="167" t="s">
        <v>13</v>
      </c>
      <c r="U19" s="169" t="s">
        <v>27</v>
      </c>
      <c r="V19" s="170"/>
    </row>
    <row r="20" spans="1:23" ht="19.5" customHeight="1" x14ac:dyDescent="0.2">
      <c r="A20" s="150"/>
      <c r="B20" s="151"/>
      <c r="C20" s="151"/>
      <c r="D20" s="152"/>
      <c r="E20" s="154"/>
      <c r="F20" s="21" t="s">
        <v>43</v>
      </c>
      <c r="G20" s="21" t="s">
        <v>44</v>
      </c>
      <c r="H20" s="37" t="s">
        <v>45</v>
      </c>
      <c r="I20" s="158"/>
      <c r="J20" s="154"/>
      <c r="K20" s="154"/>
      <c r="L20" s="154"/>
      <c r="M20" s="154"/>
      <c r="N20" s="154"/>
      <c r="O20" s="145"/>
      <c r="P20" s="145"/>
      <c r="Q20" s="145"/>
      <c r="R20" s="154"/>
      <c r="S20" s="154"/>
      <c r="T20" s="168"/>
      <c r="U20" s="171"/>
      <c r="V20" s="172"/>
    </row>
    <row r="21" spans="1:23" ht="21" customHeight="1" x14ac:dyDescent="0.2">
      <c r="A21" s="159" t="s">
        <v>30</v>
      </c>
      <c r="B21" s="161" t="s">
        <v>82</v>
      </c>
      <c r="C21" s="162"/>
      <c r="D21" s="163"/>
      <c r="E21" s="83">
        <v>11</v>
      </c>
      <c r="F21" s="113">
        <v>50</v>
      </c>
      <c r="G21" s="113">
        <v>60</v>
      </c>
      <c r="H21" s="38">
        <v>70</v>
      </c>
      <c r="I21" s="41"/>
      <c r="J21" s="3"/>
      <c r="K21" s="3">
        <v>1</v>
      </c>
      <c r="L21" s="3"/>
      <c r="M21" s="3"/>
      <c r="N21" s="3"/>
      <c r="O21" s="3">
        <v>1</v>
      </c>
      <c r="P21" s="3">
        <v>1</v>
      </c>
      <c r="Q21" s="3"/>
      <c r="R21" s="3"/>
      <c r="S21" s="3"/>
      <c r="T21" s="54"/>
      <c r="U21" s="47">
        <f t="shared" ref="U21:U33" si="0">SUM(I21:T21)</f>
        <v>3</v>
      </c>
      <c r="V21" s="1" t="s">
        <v>14</v>
      </c>
    </row>
    <row r="22" spans="1:23" ht="21" customHeight="1" x14ac:dyDescent="0.2">
      <c r="A22" s="160"/>
      <c r="B22" s="161" t="s">
        <v>67</v>
      </c>
      <c r="C22" s="162"/>
      <c r="D22" s="163"/>
      <c r="E22" s="83">
        <v>12</v>
      </c>
      <c r="F22" s="164">
        <v>50</v>
      </c>
      <c r="G22" s="164">
        <v>60</v>
      </c>
      <c r="H22" s="173">
        <v>70</v>
      </c>
      <c r="I22" s="41"/>
      <c r="J22" s="3">
        <v>1</v>
      </c>
      <c r="K22" s="3"/>
      <c r="L22" s="3"/>
      <c r="M22" s="3"/>
      <c r="N22" s="3"/>
      <c r="O22" s="3"/>
      <c r="P22" s="3"/>
      <c r="Q22" s="3">
        <v>1</v>
      </c>
      <c r="R22" s="3"/>
      <c r="S22" s="3"/>
      <c r="T22" s="54">
        <v>1</v>
      </c>
      <c r="U22" s="47">
        <f t="shared" si="0"/>
        <v>3</v>
      </c>
      <c r="V22" s="1" t="s">
        <v>14</v>
      </c>
    </row>
    <row r="23" spans="1:23" ht="21" customHeight="1" x14ac:dyDescent="0.2">
      <c r="A23" s="160"/>
      <c r="B23" s="161" t="s">
        <v>15</v>
      </c>
      <c r="C23" s="162"/>
      <c r="D23" s="163"/>
      <c r="E23" s="83">
        <v>13</v>
      </c>
      <c r="F23" s="165"/>
      <c r="G23" s="165"/>
      <c r="H23" s="174"/>
      <c r="I23" s="41"/>
      <c r="J23" s="3"/>
      <c r="K23" s="3"/>
      <c r="L23" s="3"/>
      <c r="M23" s="3"/>
      <c r="N23" s="3"/>
      <c r="O23" s="3"/>
      <c r="P23" s="3"/>
      <c r="Q23" s="3"/>
      <c r="R23" s="3"/>
      <c r="S23" s="3"/>
      <c r="T23" s="54"/>
      <c r="U23" s="47">
        <f t="shared" si="0"/>
        <v>0</v>
      </c>
      <c r="V23" s="1" t="s">
        <v>14</v>
      </c>
    </row>
    <row r="24" spans="1:23" ht="21" customHeight="1" x14ac:dyDescent="0.2">
      <c r="A24" s="160"/>
      <c r="B24" s="161" t="s">
        <v>52</v>
      </c>
      <c r="C24" s="162"/>
      <c r="D24" s="163"/>
      <c r="E24" s="83">
        <v>14</v>
      </c>
      <c r="F24" s="164">
        <v>50</v>
      </c>
      <c r="G24" s="164">
        <v>60</v>
      </c>
      <c r="H24" s="173">
        <v>70</v>
      </c>
      <c r="I24" s="41"/>
      <c r="J24" s="3"/>
      <c r="K24" s="3"/>
      <c r="L24" s="3"/>
      <c r="M24" s="3"/>
      <c r="N24" s="3"/>
      <c r="O24" s="3"/>
      <c r="P24" s="3"/>
      <c r="Q24" s="3"/>
      <c r="R24" s="3"/>
      <c r="S24" s="3"/>
      <c r="T24" s="54">
        <v>1</v>
      </c>
      <c r="U24" s="47">
        <f t="shared" si="0"/>
        <v>1</v>
      </c>
      <c r="V24" s="1" t="s">
        <v>14</v>
      </c>
    </row>
    <row r="25" spans="1:23" ht="21" customHeight="1" x14ac:dyDescent="0.2">
      <c r="A25" s="160"/>
      <c r="B25" s="161" t="s">
        <v>68</v>
      </c>
      <c r="C25" s="162"/>
      <c r="D25" s="163"/>
      <c r="E25" s="83">
        <v>15</v>
      </c>
      <c r="F25" s="165"/>
      <c r="G25" s="165"/>
      <c r="H25" s="174"/>
      <c r="I25" s="41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54"/>
      <c r="U25" s="47">
        <f t="shared" si="0"/>
        <v>1</v>
      </c>
      <c r="V25" s="1" t="s">
        <v>14</v>
      </c>
    </row>
    <row r="26" spans="1:23" ht="21" customHeight="1" x14ac:dyDescent="0.2">
      <c r="A26" s="160"/>
      <c r="B26" s="161" t="s">
        <v>53</v>
      </c>
      <c r="C26" s="162"/>
      <c r="D26" s="163"/>
      <c r="E26" s="83">
        <v>16</v>
      </c>
      <c r="F26" s="113">
        <v>50</v>
      </c>
      <c r="G26" s="113">
        <v>60</v>
      </c>
      <c r="H26" s="38">
        <v>70</v>
      </c>
      <c r="I26" s="41"/>
      <c r="J26" s="3"/>
      <c r="K26" s="3">
        <v>1</v>
      </c>
      <c r="L26" s="3"/>
      <c r="M26" s="3"/>
      <c r="N26" s="3">
        <v>1</v>
      </c>
      <c r="O26" s="3"/>
      <c r="P26" s="3">
        <v>1</v>
      </c>
      <c r="Q26" s="3"/>
      <c r="R26" s="3">
        <v>1</v>
      </c>
      <c r="S26" s="3"/>
      <c r="T26" s="54"/>
      <c r="U26" s="47">
        <f t="shared" si="0"/>
        <v>4</v>
      </c>
      <c r="V26" s="1" t="s">
        <v>14</v>
      </c>
    </row>
    <row r="27" spans="1:23" ht="21" customHeight="1" x14ac:dyDescent="0.2">
      <c r="A27" s="160"/>
      <c r="B27" s="161" t="s">
        <v>65</v>
      </c>
      <c r="C27" s="162"/>
      <c r="D27" s="163"/>
      <c r="E27" s="83">
        <v>17</v>
      </c>
      <c r="F27" s="113">
        <v>35</v>
      </c>
      <c r="G27" s="113">
        <v>50</v>
      </c>
      <c r="H27" s="38">
        <v>60</v>
      </c>
      <c r="I27" s="41"/>
      <c r="J27" s="3">
        <v>1</v>
      </c>
      <c r="K27" s="3"/>
      <c r="L27" s="3">
        <v>1</v>
      </c>
      <c r="M27" s="3"/>
      <c r="N27" s="3"/>
      <c r="O27" s="3"/>
      <c r="P27" s="3"/>
      <c r="Q27" s="3">
        <v>1</v>
      </c>
      <c r="R27" s="3"/>
      <c r="S27" s="3">
        <v>1</v>
      </c>
      <c r="T27" s="54"/>
      <c r="U27" s="47">
        <f t="shared" si="0"/>
        <v>4</v>
      </c>
      <c r="V27" s="1" t="s">
        <v>14</v>
      </c>
    </row>
    <row r="28" spans="1:23" ht="21" customHeight="1" x14ac:dyDescent="0.2">
      <c r="A28" s="160"/>
      <c r="B28" s="161" t="s">
        <v>16</v>
      </c>
      <c r="C28" s="162"/>
      <c r="D28" s="163"/>
      <c r="E28" s="83">
        <v>18</v>
      </c>
      <c r="F28" s="113">
        <v>30</v>
      </c>
      <c r="G28" s="113" t="s">
        <v>88</v>
      </c>
      <c r="H28" s="38">
        <v>40</v>
      </c>
      <c r="I28" s="41">
        <v>1</v>
      </c>
      <c r="J28" s="3">
        <v>1</v>
      </c>
      <c r="K28" s="3"/>
      <c r="L28" s="3"/>
      <c r="M28" s="3"/>
      <c r="N28" s="3">
        <v>1</v>
      </c>
      <c r="O28" s="3">
        <v>1</v>
      </c>
      <c r="P28" s="3">
        <v>1</v>
      </c>
      <c r="Q28" s="3"/>
      <c r="R28" s="3">
        <v>1</v>
      </c>
      <c r="S28" s="3">
        <v>1</v>
      </c>
      <c r="T28" s="54"/>
      <c r="U28" s="47">
        <f t="shared" si="0"/>
        <v>7</v>
      </c>
      <c r="V28" s="1" t="s">
        <v>14</v>
      </c>
    </row>
    <row r="29" spans="1:23" ht="21" customHeight="1" x14ac:dyDescent="0.2">
      <c r="A29" s="160"/>
      <c r="B29" s="161" t="s">
        <v>54</v>
      </c>
      <c r="C29" s="162"/>
      <c r="D29" s="163"/>
      <c r="E29" s="83">
        <v>20</v>
      </c>
      <c r="F29" s="113">
        <v>45</v>
      </c>
      <c r="G29" s="113" t="s">
        <v>89</v>
      </c>
      <c r="H29" s="38">
        <v>55</v>
      </c>
      <c r="I29" s="41">
        <v>1</v>
      </c>
      <c r="J29" s="3"/>
      <c r="K29" s="3"/>
      <c r="L29" s="3">
        <v>1</v>
      </c>
      <c r="M29" s="3"/>
      <c r="N29" s="3">
        <v>1</v>
      </c>
      <c r="O29" s="3"/>
      <c r="P29" s="3"/>
      <c r="Q29" s="3"/>
      <c r="R29" s="3"/>
      <c r="S29" s="3"/>
      <c r="T29" s="54"/>
      <c r="U29" s="47">
        <f t="shared" si="0"/>
        <v>3</v>
      </c>
      <c r="V29" s="1" t="s">
        <v>14</v>
      </c>
    </row>
    <row r="30" spans="1:23" ht="21" customHeight="1" x14ac:dyDescent="0.2">
      <c r="A30" s="160"/>
      <c r="B30" s="161" t="s">
        <v>17</v>
      </c>
      <c r="C30" s="162"/>
      <c r="D30" s="163"/>
      <c r="E30" s="83">
        <v>21</v>
      </c>
      <c r="F30" s="113">
        <v>25</v>
      </c>
      <c r="G30" s="113" t="s">
        <v>90</v>
      </c>
      <c r="H30" s="38">
        <v>30</v>
      </c>
      <c r="I30" s="41"/>
      <c r="J30" s="3"/>
      <c r="K30" s="3"/>
      <c r="L30" s="3"/>
      <c r="M30" s="3"/>
      <c r="N30" s="3"/>
      <c r="O30" s="3"/>
      <c r="P30" s="3"/>
      <c r="Q30" s="3"/>
      <c r="R30" s="3"/>
      <c r="S30" s="3"/>
      <c r="T30" s="54">
        <v>1</v>
      </c>
      <c r="U30" s="47">
        <f t="shared" si="0"/>
        <v>1</v>
      </c>
      <c r="V30" s="1" t="s">
        <v>14</v>
      </c>
    </row>
    <row r="31" spans="1:23" ht="21" customHeight="1" x14ac:dyDescent="0.2">
      <c r="A31" s="160"/>
      <c r="B31" s="161" t="s">
        <v>33</v>
      </c>
      <c r="C31" s="162"/>
      <c r="D31" s="163"/>
      <c r="E31" s="83">
        <v>23</v>
      </c>
      <c r="F31" s="113">
        <v>45</v>
      </c>
      <c r="G31" s="113" t="s">
        <v>89</v>
      </c>
      <c r="H31" s="38">
        <v>55</v>
      </c>
      <c r="I31" s="41"/>
      <c r="J31" s="3"/>
      <c r="K31" s="3"/>
      <c r="L31" s="3"/>
      <c r="M31" s="3"/>
      <c r="N31" s="3"/>
      <c r="O31" s="3"/>
      <c r="P31" s="3"/>
      <c r="Q31" s="3">
        <v>1</v>
      </c>
      <c r="R31" s="3"/>
      <c r="S31" s="3"/>
      <c r="T31" s="54"/>
      <c r="U31" s="47">
        <f t="shared" si="0"/>
        <v>1</v>
      </c>
      <c r="V31" s="1" t="s">
        <v>14</v>
      </c>
    </row>
    <row r="32" spans="1:23" ht="21" customHeight="1" x14ac:dyDescent="0.2">
      <c r="A32" s="160"/>
      <c r="B32" s="161" t="s">
        <v>81</v>
      </c>
      <c r="C32" s="162"/>
      <c r="D32" s="163"/>
      <c r="E32" s="83">
        <v>24</v>
      </c>
      <c r="F32" s="113">
        <v>40</v>
      </c>
      <c r="G32" s="113" t="s">
        <v>91</v>
      </c>
      <c r="H32" s="38">
        <v>50</v>
      </c>
      <c r="I32" s="41"/>
      <c r="J32" s="3"/>
      <c r="K32" s="3">
        <v>1</v>
      </c>
      <c r="L32" s="3"/>
      <c r="M32" s="3"/>
      <c r="N32" s="3"/>
      <c r="O32" s="3"/>
      <c r="P32" s="3"/>
      <c r="Q32" s="3"/>
      <c r="R32" s="3"/>
      <c r="S32" s="3">
        <v>1</v>
      </c>
      <c r="T32" s="54"/>
      <c r="U32" s="47">
        <f t="shared" si="0"/>
        <v>2</v>
      </c>
      <c r="V32" s="1" t="s">
        <v>14</v>
      </c>
    </row>
    <row r="33" spans="1:22" ht="21" customHeight="1" x14ac:dyDescent="0.2">
      <c r="A33" s="160"/>
      <c r="B33" s="161" t="s">
        <v>42</v>
      </c>
      <c r="C33" s="162"/>
      <c r="D33" s="163"/>
      <c r="E33" s="83">
        <v>25</v>
      </c>
      <c r="F33" s="113">
        <v>40</v>
      </c>
      <c r="G33" s="113">
        <v>40</v>
      </c>
      <c r="H33" s="114">
        <v>40</v>
      </c>
      <c r="I33" s="42"/>
      <c r="J33" s="27">
        <v>1</v>
      </c>
      <c r="K33" s="27"/>
      <c r="L33" s="27"/>
      <c r="M33" s="27"/>
      <c r="N33" s="27"/>
      <c r="O33" s="27"/>
      <c r="P33" s="27">
        <v>1</v>
      </c>
      <c r="Q33" s="27"/>
      <c r="R33" s="27">
        <v>1</v>
      </c>
      <c r="S33" s="27"/>
      <c r="T33" s="55"/>
      <c r="U33" s="48">
        <f t="shared" si="0"/>
        <v>3</v>
      </c>
      <c r="V33" s="28" t="s">
        <v>14</v>
      </c>
    </row>
    <row r="34" spans="1:22" ht="21" customHeight="1" x14ac:dyDescent="0.2">
      <c r="A34" s="160"/>
      <c r="B34" s="175" t="s">
        <v>83</v>
      </c>
      <c r="C34" s="176"/>
      <c r="D34" s="177"/>
      <c r="E34" s="65">
        <v>26</v>
      </c>
      <c r="F34" s="113"/>
      <c r="G34" s="113"/>
      <c r="H34" s="114"/>
      <c r="I34" s="42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55"/>
      <c r="U34" s="48">
        <f t="shared" ref="U34:U35" si="1">SUM(I34:T34)</f>
        <v>0</v>
      </c>
      <c r="V34" s="28" t="s">
        <v>14</v>
      </c>
    </row>
    <row r="35" spans="1:22" ht="21" customHeight="1" x14ac:dyDescent="0.2">
      <c r="A35" s="160"/>
      <c r="B35" s="178" t="s">
        <v>69</v>
      </c>
      <c r="C35" s="179"/>
      <c r="D35" s="180"/>
      <c r="E35" s="65">
        <v>28</v>
      </c>
      <c r="F35" s="113">
        <v>50</v>
      </c>
      <c r="G35" s="113">
        <v>70</v>
      </c>
      <c r="H35" s="114">
        <v>90</v>
      </c>
      <c r="I35" s="181" t="s">
        <v>86</v>
      </c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3"/>
      <c r="U35" s="48">
        <f t="shared" si="1"/>
        <v>0</v>
      </c>
      <c r="V35" s="28" t="s">
        <v>14</v>
      </c>
    </row>
    <row r="36" spans="1:22" ht="21" customHeight="1" thickBot="1" x14ac:dyDescent="0.25">
      <c r="A36" s="160"/>
      <c r="B36" s="166" t="s">
        <v>73</v>
      </c>
      <c r="C36" s="166"/>
      <c r="D36" s="166"/>
      <c r="E36" s="5" t="s">
        <v>51</v>
      </c>
      <c r="F36" s="83" t="s">
        <v>51</v>
      </c>
      <c r="G36" s="83" t="s">
        <v>51</v>
      </c>
      <c r="H36" s="83" t="s">
        <v>51</v>
      </c>
      <c r="I36" s="70">
        <f t="shared" ref="I36:T36" si="2">SUM(I21:I35)</f>
        <v>2</v>
      </c>
      <c r="J36" s="68">
        <f t="shared" si="2"/>
        <v>4</v>
      </c>
      <c r="K36" s="68">
        <f t="shared" si="2"/>
        <v>3</v>
      </c>
      <c r="L36" s="68">
        <f t="shared" si="2"/>
        <v>2</v>
      </c>
      <c r="M36" s="68">
        <f t="shared" si="2"/>
        <v>0</v>
      </c>
      <c r="N36" s="68">
        <f t="shared" si="2"/>
        <v>3</v>
      </c>
      <c r="O36" s="68">
        <f t="shared" si="2"/>
        <v>3</v>
      </c>
      <c r="P36" s="68">
        <f t="shared" si="2"/>
        <v>4</v>
      </c>
      <c r="Q36" s="68">
        <f t="shared" si="2"/>
        <v>3</v>
      </c>
      <c r="R36" s="68">
        <f t="shared" si="2"/>
        <v>3</v>
      </c>
      <c r="S36" s="68">
        <f t="shared" si="2"/>
        <v>3</v>
      </c>
      <c r="T36" s="69">
        <f t="shared" si="2"/>
        <v>3</v>
      </c>
      <c r="U36" s="48">
        <f t="shared" ref="U36:U41" si="3">SUM(I36:T36)</f>
        <v>33</v>
      </c>
      <c r="V36" s="28" t="s">
        <v>14</v>
      </c>
    </row>
    <row r="37" spans="1:22" ht="21" customHeight="1" x14ac:dyDescent="0.2">
      <c r="A37" s="160"/>
      <c r="B37" s="184" t="s">
        <v>18</v>
      </c>
      <c r="C37" s="185"/>
      <c r="D37" s="186"/>
      <c r="E37" s="29">
        <v>83</v>
      </c>
      <c r="F37" s="29">
        <v>70</v>
      </c>
      <c r="G37" s="29">
        <v>90</v>
      </c>
      <c r="H37" s="39">
        <v>100</v>
      </c>
      <c r="I37" s="43"/>
      <c r="J37" s="30"/>
      <c r="K37" s="30">
        <v>1</v>
      </c>
      <c r="L37" s="30"/>
      <c r="M37" s="30"/>
      <c r="N37" s="30">
        <v>1</v>
      </c>
      <c r="O37" s="30">
        <v>1</v>
      </c>
      <c r="P37" s="30">
        <v>1</v>
      </c>
      <c r="Q37" s="30">
        <v>1</v>
      </c>
      <c r="R37" s="30">
        <v>1</v>
      </c>
      <c r="S37" s="30">
        <v>1</v>
      </c>
      <c r="T37" s="56"/>
      <c r="U37" s="49">
        <f t="shared" si="3"/>
        <v>7</v>
      </c>
      <c r="V37" s="31" t="s">
        <v>14</v>
      </c>
    </row>
    <row r="38" spans="1:22" ht="21" customHeight="1" x14ac:dyDescent="0.2">
      <c r="A38" s="160"/>
      <c r="B38" s="161" t="s">
        <v>19</v>
      </c>
      <c r="C38" s="162"/>
      <c r="D38" s="163"/>
      <c r="E38" s="83">
        <v>84</v>
      </c>
      <c r="F38" s="83">
        <v>180</v>
      </c>
      <c r="G38" s="83">
        <v>200</v>
      </c>
      <c r="H38" s="38">
        <v>220</v>
      </c>
      <c r="I38" s="41"/>
      <c r="J38" s="3">
        <v>1</v>
      </c>
      <c r="K38" s="3"/>
      <c r="L38" s="3">
        <v>1</v>
      </c>
      <c r="M38" s="3"/>
      <c r="N38" s="3">
        <v>1</v>
      </c>
      <c r="O38" s="3"/>
      <c r="P38" s="3">
        <v>1</v>
      </c>
      <c r="Q38" s="3">
        <v>1</v>
      </c>
      <c r="R38" s="3"/>
      <c r="S38" s="3">
        <v>1</v>
      </c>
      <c r="T38" s="54"/>
      <c r="U38" s="47">
        <f t="shared" si="3"/>
        <v>6</v>
      </c>
      <c r="V38" s="1" t="s">
        <v>14</v>
      </c>
    </row>
    <row r="39" spans="1:22" ht="21" customHeight="1" x14ac:dyDescent="0.2">
      <c r="A39" s="160"/>
      <c r="B39" s="161" t="s">
        <v>55</v>
      </c>
      <c r="C39" s="162"/>
      <c r="D39" s="163"/>
      <c r="E39" s="83">
        <v>85</v>
      </c>
      <c r="F39" s="83">
        <v>160</v>
      </c>
      <c r="G39" s="83">
        <v>180</v>
      </c>
      <c r="H39" s="38">
        <v>220</v>
      </c>
      <c r="I39" s="41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4">
        <v>1</v>
      </c>
      <c r="U39" s="47">
        <f t="shared" si="3"/>
        <v>11</v>
      </c>
      <c r="V39" s="1" t="s">
        <v>14</v>
      </c>
    </row>
    <row r="40" spans="1:22" ht="21" customHeight="1" x14ac:dyDescent="0.2">
      <c r="A40" s="160"/>
      <c r="B40" s="161" t="s">
        <v>40</v>
      </c>
      <c r="C40" s="162"/>
      <c r="D40" s="163"/>
      <c r="E40" s="83">
        <v>86</v>
      </c>
      <c r="F40" s="83">
        <v>180</v>
      </c>
      <c r="G40" s="83">
        <v>200</v>
      </c>
      <c r="H40" s="38">
        <v>220</v>
      </c>
      <c r="I40" s="41"/>
      <c r="J40" s="3"/>
      <c r="K40" s="3">
        <v>1</v>
      </c>
      <c r="L40" s="3"/>
      <c r="M40" s="3"/>
      <c r="N40" s="3"/>
      <c r="O40" s="3">
        <v>1</v>
      </c>
      <c r="P40" s="3"/>
      <c r="Q40" s="3"/>
      <c r="R40" s="3">
        <v>1</v>
      </c>
      <c r="S40" s="3"/>
      <c r="T40" s="54">
        <v>1</v>
      </c>
      <c r="U40" s="47">
        <f t="shared" si="3"/>
        <v>4</v>
      </c>
      <c r="V40" s="1" t="s">
        <v>14</v>
      </c>
    </row>
    <row r="41" spans="1:22" ht="21" customHeight="1" thickBot="1" x14ac:dyDescent="0.25">
      <c r="A41" s="160"/>
      <c r="B41" s="166" t="s">
        <v>74</v>
      </c>
      <c r="C41" s="166"/>
      <c r="D41" s="166"/>
      <c r="E41" s="83" t="s">
        <v>51</v>
      </c>
      <c r="F41" s="83" t="s">
        <v>51</v>
      </c>
      <c r="G41" s="83" t="s">
        <v>51</v>
      </c>
      <c r="H41" s="85" t="s">
        <v>51</v>
      </c>
      <c r="I41" s="70">
        <f t="shared" ref="I41:T41" si="4">SUM(I37:I40)</f>
        <v>1</v>
      </c>
      <c r="J41" s="68">
        <f t="shared" si="4"/>
        <v>2</v>
      </c>
      <c r="K41" s="68">
        <f t="shared" si="4"/>
        <v>3</v>
      </c>
      <c r="L41" s="68">
        <f t="shared" si="4"/>
        <v>2</v>
      </c>
      <c r="M41" s="68">
        <f t="shared" si="4"/>
        <v>0</v>
      </c>
      <c r="N41" s="68">
        <f t="shared" si="4"/>
        <v>3</v>
      </c>
      <c r="O41" s="68">
        <f t="shared" si="4"/>
        <v>3</v>
      </c>
      <c r="P41" s="68">
        <f t="shared" si="4"/>
        <v>3</v>
      </c>
      <c r="Q41" s="68">
        <f t="shared" si="4"/>
        <v>3</v>
      </c>
      <c r="R41" s="68">
        <f t="shared" si="4"/>
        <v>3</v>
      </c>
      <c r="S41" s="68">
        <f t="shared" si="4"/>
        <v>3</v>
      </c>
      <c r="T41" s="69">
        <f t="shared" si="4"/>
        <v>2</v>
      </c>
      <c r="U41" s="48">
        <f t="shared" si="3"/>
        <v>28</v>
      </c>
      <c r="V41" s="28" t="s">
        <v>14</v>
      </c>
    </row>
    <row r="42" spans="1:22" ht="21" customHeight="1" x14ac:dyDescent="0.2">
      <c r="A42" s="197" t="s">
        <v>28</v>
      </c>
      <c r="B42" s="198"/>
      <c r="C42" s="198"/>
      <c r="D42" s="198"/>
      <c r="E42" s="32" t="s">
        <v>1</v>
      </c>
      <c r="F42" s="32" t="s">
        <v>43</v>
      </c>
      <c r="G42" s="32" t="s">
        <v>44</v>
      </c>
      <c r="H42" s="40" t="s">
        <v>45</v>
      </c>
      <c r="I42" s="44" t="s">
        <v>2</v>
      </c>
      <c r="J42" s="32" t="s">
        <v>3</v>
      </c>
      <c r="K42" s="32" t="s">
        <v>4</v>
      </c>
      <c r="L42" s="32" t="s">
        <v>5</v>
      </c>
      <c r="M42" s="32" t="s">
        <v>6</v>
      </c>
      <c r="N42" s="32" t="s">
        <v>7</v>
      </c>
      <c r="O42" s="33" t="s">
        <v>8</v>
      </c>
      <c r="P42" s="33" t="s">
        <v>9</v>
      </c>
      <c r="Q42" s="33" t="s">
        <v>10</v>
      </c>
      <c r="R42" s="32" t="s">
        <v>11</v>
      </c>
      <c r="S42" s="32" t="s">
        <v>12</v>
      </c>
      <c r="T42" s="57" t="s">
        <v>13</v>
      </c>
      <c r="U42" s="187" t="s">
        <v>27</v>
      </c>
      <c r="V42" s="188"/>
    </row>
    <row r="43" spans="1:22" ht="21" customHeight="1" x14ac:dyDescent="0.2">
      <c r="A43" s="159" t="s">
        <v>29</v>
      </c>
      <c r="B43" s="190" t="s">
        <v>32</v>
      </c>
      <c r="C43" s="161" t="s">
        <v>20</v>
      </c>
      <c r="D43" s="163"/>
      <c r="E43" s="83">
        <v>51</v>
      </c>
      <c r="F43" s="5" t="s">
        <v>92</v>
      </c>
      <c r="G43" s="5">
        <v>70</v>
      </c>
      <c r="H43" s="38">
        <v>80</v>
      </c>
      <c r="I43" s="45">
        <v>7</v>
      </c>
      <c r="J43" s="4">
        <v>10</v>
      </c>
      <c r="K43" s="4">
        <v>10</v>
      </c>
      <c r="L43" s="4">
        <v>6</v>
      </c>
      <c r="M43" s="4"/>
      <c r="N43" s="4">
        <v>6</v>
      </c>
      <c r="O43" s="4">
        <v>11</v>
      </c>
      <c r="P43" s="4">
        <v>8</v>
      </c>
      <c r="Q43" s="4">
        <v>6</v>
      </c>
      <c r="R43" s="4">
        <v>6</v>
      </c>
      <c r="S43" s="4">
        <v>8</v>
      </c>
      <c r="T43" s="58">
        <v>7</v>
      </c>
      <c r="U43" s="50">
        <f t="shared" ref="U43:U50" si="5">SUM(I43:T43)</f>
        <v>85</v>
      </c>
      <c r="V43" s="1" t="s">
        <v>14</v>
      </c>
    </row>
    <row r="44" spans="1:22" ht="21" customHeight="1" x14ac:dyDescent="0.2">
      <c r="A44" s="160"/>
      <c r="B44" s="191"/>
      <c r="C44" s="193" t="s">
        <v>21</v>
      </c>
      <c r="D44" s="194"/>
      <c r="E44" s="83">
        <v>53</v>
      </c>
      <c r="F44" s="5" t="s">
        <v>92</v>
      </c>
      <c r="G44" s="5">
        <v>70</v>
      </c>
      <c r="H44" s="38">
        <v>80</v>
      </c>
      <c r="I44" s="45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58">
        <v>1</v>
      </c>
      <c r="U44" s="50">
        <f t="shared" si="5"/>
        <v>2</v>
      </c>
      <c r="V44" s="1" t="s">
        <v>14</v>
      </c>
    </row>
    <row r="45" spans="1:22" ht="21" customHeight="1" x14ac:dyDescent="0.2">
      <c r="A45" s="160"/>
      <c r="B45" s="191"/>
      <c r="C45" s="161" t="s">
        <v>56</v>
      </c>
      <c r="D45" s="163"/>
      <c r="E45" s="83">
        <v>54</v>
      </c>
      <c r="F45" s="5" t="s">
        <v>92</v>
      </c>
      <c r="G45" s="5">
        <v>70</v>
      </c>
      <c r="H45" s="38">
        <v>80</v>
      </c>
      <c r="I45" s="45"/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/>
      <c r="Q45" s="4">
        <v>1</v>
      </c>
      <c r="R45" s="4"/>
      <c r="S45" s="4">
        <v>1</v>
      </c>
      <c r="T45" s="58">
        <v>1</v>
      </c>
      <c r="U45" s="50">
        <f t="shared" si="5"/>
        <v>8</v>
      </c>
      <c r="V45" s="1" t="s">
        <v>14</v>
      </c>
    </row>
    <row r="46" spans="1:22" ht="21" customHeight="1" x14ac:dyDescent="0.2">
      <c r="A46" s="160"/>
      <c r="B46" s="191"/>
      <c r="C46" s="161" t="s">
        <v>22</v>
      </c>
      <c r="D46" s="163"/>
      <c r="E46" s="83">
        <v>55</v>
      </c>
      <c r="F46" s="5" t="s">
        <v>92</v>
      </c>
      <c r="G46" s="5">
        <v>70</v>
      </c>
      <c r="H46" s="38">
        <v>80</v>
      </c>
      <c r="I46" s="45">
        <v>1</v>
      </c>
      <c r="J46" s="4">
        <v>1</v>
      </c>
      <c r="K46" s="4">
        <v>2</v>
      </c>
      <c r="L46" s="4">
        <v>1</v>
      </c>
      <c r="M46" s="4"/>
      <c r="N46" s="4">
        <v>2</v>
      </c>
      <c r="O46" s="4">
        <v>1</v>
      </c>
      <c r="P46" s="4">
        <v>1</v>
      </c>
      <c r="Q46" s="4">
        <v>2</v>
      </c>
      <c r="R46" s="4">
        <v>1</v>
      </c>
      <c r="S46" s="4">
        <v>1</v>
      </c>
      <c r="T46" s="58">
        <v>1</v>
      </c>
      <c r="U46" s="50">
        <f t="shared" si="5"/>
        <v>14</v>
      </c>
      <c r="V46" s="1" t="s">
        <v>14</v>
      </c>
    </row>
    <row r="47" spans="1:22" ht="21" customHeight="1" x14ac:dyDescent="0.2">
      <c r="A47" s="160"/>
      <c r="B47" s="191"/>
      <c r="C47" s="175" t="s">
        <v>60</v>
      </c>
      <c r="D47" s="177"/>
      <c r="E47" s="64">
        <v>59</v>
      </c>
      <c r="F47" s="5" t="s">
        <v>92</v>
      </c>
      <c r="G47" s="5">
        <v>70</v>
      </c>
      <c r="H47" s="38">
        <v>80</v>
      </c>
      <c r="I47" s="45"/>
      <c r="J47" s="4"/>
      <c r="K47" s="4"/>
      <c r="L47" s="4"/>
      <c r="M47" s="4"/>
      <c r="N47" s="4">
        <v>1</v>
      </c>
      <c r="O47" s="4"/>
      <c r="P47" s="4"/>
      <c r="Q47" s="4"/>
      <c r="R47" s="4"/>
      <c r="S47" s="4"/>
      <c r="T47" s="58"/>
      <c r="U47" s="50">
        <f t="shared" si="5"/>
        <v>1</v>
      </c>
      <c r="V47" s="1" t="s">
        <v>14</v>
      </c>
    </row>
    <row r="48" spans="1:22" ht="21" customHeight="1" x14ac:dyDescent="0.2">
      <c r="A48" s="160"/>
      <c r="B48" s="191"/>
      <c r="C48" s="175" t="s">
        <v>70</v>
      </c>
      <c r="D48" s="177"/>
      <c r="E48" s="80">
        <v>60</v>
      </c>
      <c r="F48" s="5" t="s">
        <v>92</v>
      </c>
      <c r="G48" s="5">
        <v>70</v>
      </c>
      <c r="H48" s="38">
        <v>80</v>
      </c>
      <c r="I48" s="45">
        <v>1</v>
      </c>
      <c r="J48" s="4"/>
      <c r="K48" s="4">
        <v>1</v>
      </c>
      <c r="L48" s="4"/>
      <c r="M48" s="4"/>
      <c r="N48" s="4">
        <v>1</v>
      </c>
      <c r="O48" s="4">
        <v>1</v>
      </c>
      <c r="P48" s="4">
        <v>1</v>
      </c>
      <c r="Q48" s="4"/>
      <c r="R48" s="4">
        <v>1</v>
      </c>
      <c r="S48" s="4"/>
      <c r="T48" s="58"/>
      <c r="U48" s="50">
        <f t="shared" si="5"/>
        <v>6</v>
      </c>
      <c r="V48" s="1" t="s">
        <v>14</v>
      </c>
    </row>
    <row r="49" spans="1:22" ht="21" customHeight="1" x14ac:dyDescent="0.2">
      <c r="A49" s="160"/>
      <c r="B49" s="191"/>
      <c r="C49" s="195" t="s">
        <v>78</v>
      </c>
      <c r="D49" s="196"/>
      <c r="E49" s="76">
        <v>62</v>
      </c>
      <c r="F49" s="112" t="s">
        <v>92</v>
      </c>
      <c r="G49" s="112">
        <v>70</v>
      </c>
      <c r="H49" s="88">
        <v>80</v>
      </c>
      <c r="I49" s="77">
        <v>1</v>
      </c>
      <c r="J49" s="78"/>
      <c r="K49" s="78">
        <v>2</v>
      </c>
      <c r="L49" s="78"/>
      <c r="M49" s="78"/>
      <c r="N49" s="78">
        <v>1</v>
      </c>
      <c r="O49" s="78">
        <v>1</v>
      </c>
      <c r="P49" s="78">
        <v>1</v>
      </c>
      <c r="Q49" s="78">
        <v>1</v>
      </c>
      <c r="R49" s="78">
        <v>1</v>
      </c>
      <c r="S49" s="78">
        <v>1</v>
      </c>
      <c r="T49" s="79"/>
      <c r="U49" s="53">
        <f t="shared" si="5"/>
        <v>9</v>
      </c>
      <c r="V49" s="28" t="s">
        <v>64</v>
      </c>
    </row>
    <row r="50" spans="1:22" ht="21" customHeight="1" thickBot="1" x14ac:dyDescent="0.25">
      <c r="A50" s="160"/>
      <c r="B50" s="192"/>
      <c r="C50" s="205" t="s">
        <v>79</v>
      </c>
      <c r="D50" s="206"/>
      <c r="E50" s="66">
        <v>63</v>
      </c>
      <c r="F50" s="81" t="s">
        <v>92</v>
      </c>
      <c r="G50" s="81">
        <v>70</v>
      </c>
      <c r="H50" s="82">
        <v>80</v>
      </c>
      <c r="I50" s="6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59"/>
      <c r="U50" s="51">
        <f t="shared" si="5"/>
        <v>0</v>
      </c>
      <c r="V50" s="2" t="s">
        <v>64</v>
      </c>
    </row>
    <row r="51" spans="1:22" ht="21" customHeight="1" x14ac:dyDescent="0.2">
      <c r="A51" s="160"/>
      <c r="B51" s="207" t="s">
        <v>31</v>
      </c>
      <c r="C51" s="209" t="s">
        <v>48</v>
      </c>
      <c r="D51" s="16" t="s">
        <v>23</v>
      </c>
      <c r="E51" s="210">
        <v>70</v>
      </c>
      <c r="F51" s="84"/>
      <c r="G51" s="84"/>
      <c r="H51" s="86"/>
      <c r="I51" s="46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60"/>
      <c r="U51" s="52">
        <f t="shared" ref="U51:U56" si="6">SUM(I51:T51)</f>
        <v>0</v>
      </c>
      <c r="V51" s="35" t="s">
        <v>14</v>
      </c>
    </row>
    <row r="52" spans="1:22" ht="21" customHeight="1" x14ac:dyDescent="0.2">
      <c r="A52" s="160"/>
      <c r="B52" s="191"/>
      <c r="C52" s="154"/>
      <c r="D52" s="17" t="s">
        <v>24</v>
      </c>
      <c r="E52" s="211"/>
      <c r="F52" s="199" t="s">
        <v>47</v>
      </c>
      <c r="G52" s="200"/>
      <c r="H52" s="200"/>
      <c r="I52" s="45"/>
      <c r="J52" s="4"/>
      <c r="K52" s="4"/>
      <c r="L52" s="4"/>
      <c r="M52" s="4"/>
      <c r="N52" s="4"/>
      <c r="O52" s="4"/>
      <c r="P52" s="4"/>
      <c r="Q52" s="4"/>
      <c r="R52" s="4"/>
      <c r="S52" s="4"/>
      <c r="T52" s="58"/>
      <c r="U52" s="50">
        <f t="shared" si="6"/>
        <v>0</v>
      </c>
      <c r="V52" s="1" t="s">
        <v>25</v>
      </c>
    </row>
    <row r="53" spans="1:22" ht="21" customHeight="1" x14ac:dyDescent="0.2">
      <c r="A53" s="160"/>
      <c r="B53" s="191"/>
      <c r="C53" s="212" t="s">
        <v>50</v>
      </c>
      <c r="D53" s="16" t="s">
        <v>23</v>
      </c>
      <c r="E53" s="164">
        <v>71</v>
      </c>
      <c r="F53" s="5"/>
      <c r="G53" s="5"/>
      <c r="H53" s="38"/>
      <c r="I53" s="45"/>
      <c r="J53" s="4"/>
      <c r="K53" s="4"/>
      <c r="L53" s="4"/>
      <c r="M53" s="4"/>
      <c r="N53" s="4"/>
      <c r="O53" s="4"/>
      <c r="P53" s="4"/>
      <c r="Q53" s="4"/>
      <c r="R53" s="4"/>
      <c r="S53" s="4"/>
      <c r="T53" s="58"/>
      <c r="U53" s="50">
        <f t="shared" si="6"/>
        <v>0</v>
      </c>
      <c r="V53" s="1" t="s">
        <v>14</v>
      </c>
    </row>
    <row r="54" spans="1:22" ht="21" customHeight="1" x14ac:dyDescent="0.2">
      <c r="A54" s="160"/>
      <c r="B54" s="191"/>
      <c r="C54" s="154"/>
      <c r="D54" s="17" t="s">
        <v>24</v>
      </c>
      <c r="E54" s="211"/>
      <c r="F54" s="199" t="s">
        <v>47</v>
      </c>
      <c r="G54" s="200"/>
      <c r="H54" s="200"/>
      <c r="I54" s="45"/>
      <c r="J54" s="4"/>
      <c r="K54" s="4"/>
      <c r="L54" s="4"/>
      <c r="M54" s="4"/>
      <c r="N54" s="4"/>
      <c r="O54" s="4"/>
      <c r="P54" s="4"/>
      <c r="Q54" s="4"/>
      <c r="R54" s="4"/>
      <c r="S54" s="4"/>
      <c r="T54" s="58"/>
      <c r="U54" s="50">
        <f t="shared" si="6"/>
        <v>0</v>
      </c>
      <c r="V54" s="1" t="s">
        <v>25</v>
      </c>
    </row>
    <row r="55" spans="1:22" ht="21" customHeight="1" x14ac:dyDescent="0.2">
      <c r="A55" s="160"/>
      <c r="B55" s="191"/>
      <c r="C55" s="201" t="s">
        <v>49</v>
      </c>
      <c r="D55" s="17" t="s">
        <v>23</v>
      </c>
      <c r="E55" s="164">
        <v>73</v>
      </c>
      <c r="F55" s="5"/>
      <c r="G55" s="5"/>
      <c r="H55" s="38"/>
      <c r="I55" s="45"/>
      <c r="J55" s="4"/>
      <c r="K55" s="4"/>
      <c r="L55" s="4"/>
      <c r="M55" s="4"/>
      <c r="N55" s="4"/>
      <c r="O55" s="4"/>
      <c r="P55" s="4"/>
      <c r="Q55" s="4"/>
      <c r="R55" s="4"/>
      <c r="S55" s="4"/>
      <c r="T55" s="58"/>
      <c r="U55" s="50">
        <f t="shared" si="6"/>
        <v>0</v>
      </c>
      <c r="V55" s="1" t="s">
        <v>14</v>
      </c>
    </row>
    <row r="56" spans="1:22" ht="21" customHeight="1" x14ac:dyDescent="0.2">
      <c r="A56" s="160"/>
      <c r="B56" s="208"/>
      <c r="C56" s="201"/>
      <c r="D56" s="17" t="s">
        <v>24</v>
      </c>
      <c r="E56" s="211"/>
      <c r="F56" s="199" t="s">
        <v>80</v>
      </c>
      <c r="G56" s="200"/>
      <c r="H56" s="200"/>
      <c r="I56" s="45"/>
      <c r="J56" s="4"/>
      <c r="K56" s="4"/>
      <c r="L56" s="4"/>
      <c r="M56" s="4"/>
      <c r="N56" s="4"/>
      <c r="O56" s="4"/>
      <c r="P56" s="4"/>
      <c r="Q56" s="4"/>
      <c r="R56" s="4"/>
      <c r="S56" s="4"/>
      <c r="T56" s="58"/>
      <c r="U56" s="50">
        <f t="shared" si="6"/>
        <v>0</v>
      </c>
      <c r="V56" s="1" t="s">
        <v>25</v>
      </c>
    </row>
    <row r="57" spans="1:22" ht="21" customHeight="1" x14ac:dyDescent="0.2">
      <c r="A57" s="189"/>
      <c r="B57" s="201" t="s">
        <v>72</v>
      </c>
      <c r="C57" s="201"/>
      <c r="D57" s="201"/>
      <c r="E57" s="5" t="s">
        <v>51</v>
      </c>
      <c r="F57" s="5" t="s">
        <v>51</v>
      </c>
      <c r="G57" s="5" t="s">
        <v>51</v>
      </c>
      <c r="H57" s="38" t="s">
        <v>51</v>
      </c>
      <c r="I57" s="61">
        <f t="shared" ref="I57:U57" si="7">SUM(I43:I51,I53,I55)</f>
        <v>11</v>
      </c>
      <c r="J57" s="4">
        <f t="shared" si="7"/>
        <v>12</v>
      </c>
      <c r="K57" s="4">
        <f t="shared" si="7"/>
        <v>16</v>
      </c>
      <c r="L57" s="4">
        <f t="shared" si="7"/>
        <v>8</v>
      </c>
      <c r="M57" s="4">
        <f t="shared" si="7"/>
        <v>0</v>
      </c>
      <c r="N57" s="4">
        <f t="shared" si="7"/>
        <v>12</v>
      </c>
      <c r="O57" s="4">
        <f t="shared" si="7"/>
        <v>15</v>
      </c>
      <c r="P57" s="4">
        <f t="shared" si="7"/>
        <v>11</v>
      </c>
      <c r="Q57" s="4">
        <f t="shared" si="7"/>
        <v>10</v>
      </c>
      <c r="R57" s="4">
        <f t="shared" si="7"/>
        <v>9</v>
      </c>
      <c r="S57" s="4">
        <f t="shared" si="7"/>
        <v>11</v>
      </c>
      <c r="T57" s="62">
        <f t="shared" si="7"/>
        <v>10</v>
      </c>
      <c r="U57" s="61">
        <f t="shared" si="7"/>
        <v>125</v>
      </c>
      <c r="V57" s="1" t="s">
        <v>14</v>
      </c>
    </row>
    <row r="58" spans="1:22" ht="21" customHeight="1" thickBot="1" x14ac:dyDescent="0.25">
      <c r="A58" s="202" t="s">
        <v>26</v>
      </c>
      <c r="B58" s="203"/>
      <c r="C58" s="203"/>
      <c r="D58" s="203"/>
      <c r="E58" s="81" t="s">
        <v>51</v>
      </c>
      <c r="F58" s="81" t="s">
        <v>51</v>
      </c>
      <c r="G58" s="81" t="s">
        <v>51</v>
      </c>
      <c r="H58" s="82" t="s">
        <v>51</v>
      </c>
      <c r="I58" s="67">
        <f t="shared" ref="I58:T58" si="8">I36+I41+I57</f>
        <v>14</v>
      </c>
      <c r="J58" s="36">
        <f t="shared" si="8"/>
        <v>18</v>
      </c>
      <c r="K58" s="36">
        <f t="shared" si="8"/>
        <v>22</v>
      </c>
      <c r="L58" s="36">
        <f t="shared" si="8"/>
        <v>12</v>
      </c>
      <c r="M58" s="36">
        <f t="shared" si="8"/>
        <v>0</v>
      </c>
      <c r="N58" s="36">
        <f t="shared" si="8"/>
        <v>18</v>
      </c>
      <c r="O58" s="36">
        <f t="shared" si="8"/>
        <v>21</v>
      </c>
      <c r="P58" s="36">
        <f t="shared" si="8"/>
        <v>18</v>
      </c>
      <c r="Q58" s="36">
        <f t="shared" si="8"/>
        <v>16</v>
      </c>
      <c r="R58" s="36">
        <f t="shared" si="8"/>
        <v>15</v>
      </c>
      <c r="S58" s="36">
        <f t="shared" si="8"/>
        <v>17</v>
      </c>
      <c r="T58" s="59">
        <f t="shared" si="8"/>
        <v>15</v>
      </c>
      <c r="U58" s="51">
        <f>SUM(U36,U41,U57)</f>
        <v>186</v>
      </c>
      <c r="V58" s="2" t="s">
        <v>14</v>
      </c>
    </row>
    <row r="59" spans="1:22" ht="18.75" customHeight="1" x14ac:dyDescent="0.2">
      <c r="A59" s="204"/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S59" t="s">
        <v>66</v>
      </c>
      <c r="U59" s="71">
        <f>U57/U58*5</f>
        <v>3.3602150537634405</v>
      </c>
      <c r="V59" s="63" t="s">
        <v>64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00"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I35:T35"/>
    <mergeCell ref="B37:D37"/>
    <mergeCell ref="B38:D38"/>
    <mergeCell ref="B39:D39"/>
    <mergeCell ref="B40:D4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R19:R20"/>
    <mergeCell ref="S19:S20"/>
    <mergeCell ref="T19:T20"/>
    <mergeCell ref="U19:V20"/>
    <mergeCell ref="H22:H23"/>
    <mergeCell ref="J19:J20"/>
    <mergeCell ref="K19:K20"/>
    <mergeCell ref="L19:L20"/>
    <mergeCell ref="M19:M20"/>
    <mergeCell ref="N19:N20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78"/>
  <sheetViews>
    <sheetView view="pageBreakPreview" topLeftCell="D1" zoomScale="85" zoomScaleNormal="100" zoomScaleSheetLayoutView="85" workbookViewId="0">
      <selection activeCell="I43" sqref="I43:T49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16" t="s">
        <v>84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</row>
    <row r="2" spans="1:23" ht="12.75" customHeight="1" x14ac:dyDescent="0.2">
      <c r="O2" s="7"/>
    </row>
    <row r="3" spans="1:23" ht="22.5" customHeight="1" x14ac:dyDescent="0.2">
      <c r="A3" s="117" t="s">
        <v>114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0"/>
    </row>
    <row r="4" spans="1:23" ht="12" customHeight="1" x14ac:dyDescent="0.2">
      <c r="A4" s="8"/>
    </row>
    <row r="5" spans="1:23" ht="22.5" customHeight="1" x14ac:dyDescent="0.2">
      <c r="A5" s="118" t="s">
        <v>57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0"/>
    </row>
    <row r="6" spans="1:23" ht="18" customHeight="1" x14ac:dyDescent="0.2">
      <c r="A6" s="9"/>
    </row>
    <row r="7" spans="1:23" s="12" customFormat="1" ht="18.75" customHeight="1" x14ac:dyDescent="0.2">
      <c r="M7" s="118" t="s">
        <v>34</v>
      </c>
      <c r="N7" s="118"/>
      <c r="O7" s="119"/>
      <c r="P7" s="119"/>
      <c r="Q7" s="119"/>
      <c r="R7" s="119"/>
      <c r="S7" s="119"/>
      <c r="T7" s="119"/>
    </row>
    <row r="8" spans="1:23" s="12" customFormat="1" ht="18.75" customHeight="1" x14ac:dyDescent="0.2">
      <c r="M8" s="120" t="s">
        <v>35</v>
      </c>
      <c r="N8" s="120"/>
      <c r="O8" s="119" t="s">
        <v>117</v>
      </c>
      <c r="P8" s="119"/>
      <c r="Q8" s="119"/>
      <c r="R8" s="119"/>
      <c r="S8" s="119"/>
      <c r="T8" s="119"/>
    </row>
    <row r="9" spans="1:23" s="12" customFormat="1" ht="18.75" customHeight="1" x14ac:dyDescent="0.2">
      <c r="M9" s="120" t="s">
        <v>36</v>
      </c>
      <c r="N9" s="120"/>
      <c r="O9" s="119" t="s">
        <v>115</v>
      </c>
      <c r="P9" s="119"/>
      <c r="Q9" s="119"/>
      <c r="R9" s="119"/>
      <c r="S9" s="119"/>
      <c r="T9" s="119"/>
    </row>
    <row r="10" spans="1:23" s="12" customFormat="1" ht="18.75" customHeight="1" x14ac:dyDescent="0.2">
      <c r="M10" s="120" t="s">
        <v>37</v>
      </c>
      <c r="N10" s="120"/>
      <c r="O10" s="119" t="s">
        <v>116</v>
      </c>
      <c r="P10" s="119"/>
      <c r="Q10" s="119"/>
      <c r="R10" s="119"/>
      <c r="S10" s="119"/>
      <c r="T10" s="119"/>
    </row>
    <row r="11" spans="1:23" s="12" customFormat="1" ht="35.25" customHeight="1" x14ac:dyDescent="0.2">
      <c r="A11" s="118" t="s">
        <v>85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25"/>
    </row>
    <row r="12" spans="1:23" s="12" customFormat="1" ht="27.75" customHeight="1" x14ac:dyDescent="0.2">
      <c r="A12" s="115" t="s">
        <v>38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3"/>
    </row>
    <row r="13" spans="1:23" s="12" customFormat="1" ht="22.5" customHeight="1" thickBot="1" x14ac:dyDescent="0.25">
      <c r="A13" s="121" t="s">
        <v>41</v>
      </c>
      <c r="B13" s="121"/>
      <c r="C13" s="121"/>
      <c r="D13" s="121"/>
      <c r="E13" s="121"/>
      <c r="F13" s="121"/>
      <c r="G13" s="121"/>
      <c r="H13" s="121"/>
      <c r="I13" s="22"/>
      <c r="J13" s="22"/>
      <c r="K13" s="22"/>
      <c r="L13" s="121" t="s">
        <v>59</v>
      </c>
      <c r="M13" s="121"/>
      <c r="N13" s="121"/>
      <c r="O13" s="121"/>
      <c r="P13" s="121"/>
      <c r="Q13" s="121"/>
      <c r="R13" s="121"/>
      <c r="S13" s="87"/>
      <c r="T13" s="87"/>
      <c r="U13" s="87"/>
      <c r="V13" s="87"/>
      <c r="W13" s="87"/>
    </row>
    <row r="14" spans="1:23" ht="18.75" customHeight="1" x14ac:dyDescent="0.2">
      <c r="A14" s="18"/>
      <c r="B14" s="213">
        <v>1</v>
      </c>
      <c r="C14" s="215">
        <v>2</v>
      </c>
      <c r="D14" s="215">
        <v>1</v>
      </c>
      <c r="E14" s="215">
        <v>1</v>
      </c>
      <c r="F14" s="215">
        <v>1</v>
      </c>
      <c r="G14" s="217">
        <v>8</v>
      </c>
      <c r="H14" s="18"/>
      <c r="I14" s="18"/>
      <c r="J14" s="18"/>
      <c r="K14" s="18"/>
      <c r="L14" s="18"/>
      <c r="M14" s="128" t="s">
        <v>43</v>
      </c>
      <c r="N14" s="129"/>
      <c r="O14" s="130">
        <v>54</v>
      </c>
      <c r="P14" s="131"/>
      <c r="Q14" s="131"/>
      <c r="R14" s="23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214"/>
      <c r="C15" s="216"/>
      <c r="D15" s="216"/>
      <c r="E15" s="216"/>
      <c r="F15" s="216"/>
      <c r="G15" s="218"/>
      <c r="H15" s="18"/>
      <c r="I15" s="18"/>
      <c r="J15" s="18"/>
      <c r="K15" s="18"/>
      <c r="L15" s="18"/>
      <c r="M15" s="132" t="s">
        <v>44</v>
      </c>
      <c r="N15" s="133"/>
      <c r="O15" s="134">
        <v>61</v>
      </c>
      <c r="P15" s="135"/>
      <c r="Q15" s="135"/>
      <c r="R15" s="14" t="s">
        <v>46</v>
      </c>
      <c r="S15" s="11"/>
      <c r="T15" s="11"/>
      <c r="U15" s="11"/>
      <c r="V15" s="11"/>
      <c r="W15" s="6"/>
    </row>
    <row r="16" spans="1:23" ht="18.75" customHeight="1" x14ac:dyDescent="0.2">
      <c r="A16" s="19"/>
      <c r="H16" s="19"/>
      <c r="I16" s="19"/>
      <c r="J16" s="19"/>
      <c r="K16" s="20"/>
      <c r="L16" s="20"/>
      <c r="M16" s="136" t="s">
        <v>45</v>
      </c>
      <c r="N16" s="137"/>
      <c r="O16" s="138">
        <v>82</v>
      </c>
      <c r="P16" s="139"/>
      <c r="Q16" s="139"/>
      <c r="R16" s="26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9"/>
      <c r="H17" s="19"/>
      <c r="I17" s="19"/>
      <c r="J17" s="19"/>
      <c r="K17" s="20"/>
      <c r="L17" s="20"/>
      <c r="M17" s="140" t="s">
        <v>71</v>
      </c>
      <c r="N17" s="141"/>
      <c r="O17" s="142">
        <f>SUM(O14:Q16)</f>
        <v>197</v>
      </c>
      <c r="P17" s="143"/>
      <c r="Q17" s="143"/>
      <c r="R17" s="15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46" t="s">
        <v>58</v>
      </c>
      <c r="B18" s="146"/>
      <c r="C18" s="146"/>
      <c r="D18" s="146"/>
      <c r="E18" s="146"/>
      <c r="F18" s="146"/>
      <c r="G18" s="146"/>
      <c r="H18" s="146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6"/>
    </row>
    <row r="19" spans="1:23" ht="19.5" customHeight="1" x14ac:dyDescent="0.2">
      <c r="A19" s="147" t="s">
        <v>0</v>
      </c>
      <c r="B19" s="148"/>
      <c r="C19" s="148"/>
      <c r="D19" s="149"/>
      <c r="E19" s="153" t="s">
        <v>1</v>
      </c>
      <c r="F19" s="155" t="s">
        <v>39</v>
      </c>
      <c r="G19" s="156"/>
      <c r="H19" s="156"/>
      <c r="I19" s="157" t="s">
        <v>2</v>
      </c>
      <c r="J19" s="153" t="s">
        <v>3</v>
      </c>
      <c r="K19" s="153" t="s">
        <v>4</v>
      </c>
      <c r="L19" s="153" t="s">
        <v>5</v>
      </c>
      <c r="M19" s="153" t="s">
        <v>6</v>
      </c>
      <c r="N19" s="153" t="s">
        <v>7</v>
      </c>
      <c r="O19" s="144" t="s">
        <v>8</v>
      </c>
      <c r="P19" s="144" t="s">
        <v>9</v>
      </c>
      <c r="Q19" s="144" t="s">
        <v>10</v>
      </c>
      <c r="R19" s="153" t="s">
        <v>11</v>
      </c>
      <c r="S19" s="153" t="s">
        <v>12</v>
      </c>
      <c r="T19" s="167" t="s">
        <v>13</v>
      </c>
      <c r="U19" s="169" t="s">
        <v>27</v>
      </c>
      <c r="V19" s="170"/>
    </row>
    <row r="20" spans="1:23" ht="19.5" customHeight="1" x14ac:dyDescent="0.2">
      <c r="A20" s="150"/>
      <c r="B20" s="151"/>
      <c r="C20" s="151"/>
      <c r="D20" s="152"/>
      <c r="E20" s="154"/>
      <c r="F20" s="21" t="s">
        <v>43</v>
      </c>
      <c r="G20" s="21" t="s">
        <v>44</v>
      </c>
      <c r="H20" s="37" t="s">
        <v>45</v>
      </c>
      <c r="I20" s="158"/>
      <c r="J20" s="154"/>
      <c r="K20" s="154"/>
      <c r="L20" s="154"/>
      <c r="M20" s="154"/>
      <c r="N20" s="154"/>
      <c r="O20" s="145"/>
      <c r="P20" s="145"/>
      <c r="Q20" s="145"/>
      <c r="R20" s="154"/>
      <c r="S20" s="154"/>
      <c r="T20" s="168"/>
      <c r="U20" s="171"/>
      <c r="V20" s="172"/>
    </row>
    <row r="21" spans="1:23" ht="21" customHeight="1" x14ac:dyDescent="0.2">
      <c r="A21" s="159" t="s">
        <v>30</v>
      </c>
      <c r="B21" s="161" t="s">
        <v>82</v>
      </c>
      <c r="C21" s="162"/>
      <c r="D21" s="163"/>
      <c r="E21" s="83">
        <v>11</v>
      </c>
      <c r="F21" s="113">
        <v>50</v>
      </c>
      <c r="G21" s="113">
        <v>60</v>
      </c>
      <c r="H21" s="38">
        <v>70</v>
      </c>
      <c r="I21" s="41"/>
      <c r="J21" s="3"/>
      <c r="K21" s="3">
        <v>1</v>
      </c>
      <c r="L21" s="3"/>
      <c r="M21" s="3"/>
      <c r="N21" s="3"/>
      <c r="O21" s="3">
        <v>1</v>
      </c>
      <c r="P21" s="3">
        <v>1</v>
      </c>
      <c r="Q21" s="3"/>
      <c r="R21" s="3"/>
      <c r="S21" s="3"/>
      <c r="T21" s="54"/>
      <c r="U21" s="47">
        <f t="shared" ref="U21:U34" si="0">SUM(I21:T21)</f>
        <v>3</v>
      </c>
      <c r="V21" s="1" t="s">
        <v>14</v>
      </c>
    </row>
    <row r="22" spans="1:23" ht="21" customHeight="1" x14ac:dyDescent="0.2">
      <c r="A22" s="160"/>
      <c r="B22" s="161" t="s">
        <v>67</v>
      </c>
      <c r="C22" s="162"/>
      <c r="D22" s="163"/>
      <c r="E22" s="83">
        <v>12</v>
      </c>
      <c r="F22" s="164">
        <v>50</v>
      </c>
      <c r="G22" s="164">
        <v>60</v>
      </c>
      <c r="H22" s="173">
        <v>70</v>
      </c>
      <c r="I22" s="41"/>
      <c r="J22" s="3">
        <v>1</v>
      </c>
      <c r="K22" s="3"/>
      <c r="L22" s="3"/>
      <c r="M22" s="3"/>
      <c r="N22" s="3"/>
      <c r="O22" s="3"/>
      <c r="P22" s="3"/>
      <c r="Q22" s="3">
        <v>1</v>
      </c>
      <c r="R22" s="3"/>
      <c r="S22" s="3"/>
      <c r="T22" s="54">
        <v>1</v>
      </c>
      <c r="U22" s="47">
        <f t="shared" si="0"/>
        <v>3</v>
      </c>
      <c r="V22" s="1" t="s">
        <v>14</v>
      </c>
    </row>
    <row r="23" spans="1:23" ht="21" customHeight="1" x14ac:dyDescent="0.2">
      <c r="A23" s="160"/>
      <c r="B23" s="161" t="s">
        <v>15</v>
      </c>
      <c r="C23" s="162"/>
      <c r="D23" s="163"/>
      <c r="E23" s="83">
        <v>13</v>
      </c>
      <c r="F23" s="165"/>
      <c r="G23" s="165"/>
      <c r="H23" s="174"/>
      <c r="I23" s="41"/>
      <c r="J23" s="3"/>
      <c r="K23" s="3"/>
      <c r="L23" s="3"/>
      <c r="M23" s="3"/>
      <c r="N23" s="3"/>
      <c r="O23" s="3"/>
      <c r="P23" s="3"/>
      <c r="Q23" s="3"/>
      <c r="R23" s="3"/>
      <c r="S23" s="3"/>
      <c r="T23" s="54"/>
      <c r="U23" s="47">
        <f t="shared" si="0"/>
        <v>0</v>
      </c>
      <c r="V23" s="1" t="s">
        <v>14</v>
      </c>
    </row>
    <row r="24" spans="1:23" ht="21" customHeight="1" x14ac:dyDescent="0.2">
      <c r="A24" s="160"/>
      <c r="B24" s="161" t="s">
        <v>52</v>
      </c>
      <c r="C24" s="162"/>
      <c r="D24" s="163"/>
      <c r="E24" s="83">
        <v>14</v>
      </c>
      <c r="F24" s="164">
        <v>50</v>
      </c>
      <c r="G24" s="164">
        <v>60</v>
      </c>
      <c r="H24" s="173">
        <v>70</v>
      </c>
      <c r="I24" s="41"/>
      <c r="J24" s="3"/>
      <c r="K24" s="3"/>
      <c r="L24" s="3"/>
      <c r="M24" s="3"/>
      <c r="N24" s="3"/>
      <c r="O24" s="3"/>
      <c r="P24" s="3"/>
      <c r="Q24" s="3"/>
      <c r="R24" s="3"/>
      <c r="S24" s="3"/>
      <c r="T24" s="54">
        <v>1</v>
      </c>
      <c r="U24" s="47">
        <f t="shared" si="0"/>
        <v>1</v>
      </c>
      <c r="V24" s="1" t="s">
        <v>14</v>
      </c>
    </row>
    <row r="25" spans="1:23" ht="21" customHeight="1" x14ac:dyDescent="0.2">
      <c r="A25" s="160"/>
      <c r="B25" s="161" t="s">
        <v>68</v>
      </c>
      <c r="C25" s="162"/>
      <c r="D25" s="163"/>
      <c r="E25" s="83">
        <v>15</v>
      </c>
      <c r="F25" s="165"/>
      <c r="G25" s="165"/>
      <c r="H25" s="174"/>
      <c r="I25" s="41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54"/>
      <c r="U25" s="47">
        <f t="shared" si="0"/>
        <v>1</v>
      </c>
      <c r="V25" s="1" t="s">
        <v>14</v>
      </c>
    </row>
    <row r="26" spans="1:23" ht="21" customHeight="1" x14ac:dyDescent="0.2">
      <c r="A26" s="160"/>
      <c r="B26" s="161" t="s">
        <v>53</v>
      </c>
      <c r="C26" s="162"/>
      <c r="D26" s="163"/>
      <c r="E26" s="83">
        <v>16</v>
      </c>
      <c r="F26" s="113">
        <v>50</v>
      </c>
      <c r="G26" s="113">
        <v>60</v>
      </c>
      <c r="H26" s="38">
        <v>70</v>
      </c>
      <c r="I26" s="41"/>
      <c r="J26" s="3"/>
      <c r="K26" s="3">
        <v>1</v>
      </c>
      <c r="L26" s="3"/>
      <c r="M26" s="3"/>
      <c r="N26" s="3">
        <v>1</v>
      </c>
      <c r="O26" s="3"/>
      <c r="P26" s="3">
        <v>1</v>
      </c>
      <c r="Q26" s="3"/>
      <c r="R26" s="3">
        <v>1</v>
      </c>
      <c r="S26" s="3"/>
      <c r="T26" s="54"/>
      <c r="U26" s="47">
        <f t="shared" si="0"/>
        <v>4</v>
      </c>
      <c r="V26" s="1" t="s">
        <v>14</v>
      </c>
    </row>
    <row r="27" spans="1:23" ht="21" customHeight="1" x14ac:dyDescent="0.2">
      <c r="A27" s="160"/>
      <c r="B27" s="161" t="s">
        <v>65</v>
      </c>
      <c r="C27" s="162"/>
      <c r="D27" s="163"/>
      <c r="E27" s="83">
        <v>17</v>
      </c>
      <c r="F27" s="113">
        <v>35</v>
      </c>
      <c r="G27" s="113">
        <v>50</v>
      </c>
      <c r="H27" s="38">
        <v>60</v>
      </c>
      <c r="I27" s="41"/>
      <c r="J27" s="3">
        <v>1</v>
      </c>
      <c r="K27" s="3"/>
      <c r="L27" s="3">
        <v>1</v>
      </c>
      <c r="M27" s="3"/>
      <c r="N27" s="3"/>
      <c r="O27" s="3"/>
      <c r="P27" s="3"/>
      <c r="Q27" s="3">
        <v>1</v>
      </c>
      <c r="R27" s="3"/>
      <c r="S27" s="3">
        <v>1</v>
      </c>
      <c r="T27" s="54"/>
      <c r="U27" s="47">
        <f t="shared" si="0"/>
        <v>4</v>
      </c>
      <c r="V27" s="1" t="s">
        <v>14</v>
      </c>
    </row>
    <row r="28" spans="1:23" ht="21" customHeight="1" x14ac:dyDescent="0.2">
      <c r="A28" s="160"/>
      <c r="B28" s="161" t="s">
        <v>16</v>
      </c>
      <c r="C28" s="162"/>
      <c r="D28" s="163"/>
      <c r="E28" s="83">
        <v>18</v>
      </c>
      <c r="F28" s="113">
        <v>30</v>
      </c>
      <c r="G28" s="113" t="s">
        <v>88</v>
      </c>
      <c r="H28" s="38">
        <v>40</v>
      </c>
      <c r="I28" s="41">
        <v>1</v>
      </c>
      <c r="J28" s="3">
        <v>1</v>
      </c>
      <c r="K28" s="3"/>
      <c r="L28" s="3"/>
      <c r="M28" s="3"/>
      <c r="N28" s="3">
        <v>1</v>
      </c>
      <c r="O28" s="3">
        <v>1</v>
      </c>
      <c r="P28" s="3">
        <v>1</v>
      </c>
      <c r="Q28" s="3"/>
      <c r="R28" s="3">
        <v>1</v>
      </c>
      <c r="S28" s="3">
        <v>1</v>
      </c>
      <c r="T28" s="54"/>
      <c r="U28" s="47">
        <f t="shared" si="0"/>
        <v>7</v>
      </c>
      <c r="V28" s="1" t="s">
        <v>14</v>
      </c>
    </row>
    <row r="29" spans="1:23" ht="21" customHeight="1" x14ac:dyDescent="0.2">
      <c r="A29" s="160"/>
      <c r="B29" s="161" t="s">
        <v>54</v>
      </c>
      <c r="C29" s="162"/>
      <c r="D29" s="163"/>
      <c r="E29" s="83">
        <v>20</v>
      </c>
      <c r="F29" s="113">
        <v>45</v>
      </c>
      <c r="G29" s="113" t="s">
        <v>89</v>
      </c>
      <c r="H29" s="38">
        <v>55</v>
      </c>
      <c r="I29" s="41">
        <v>1</v>
      </c>
      <c r="J29" s="3"/>
      <c r="K29" s="3"/>
      <c r="L29" s="3">
        <v>1</v>
      </c>
      <c r="M29" s="3"/>
      <c r="N29" s="3">
        <v>1</v>
      </c>
      <c r="O29" s="3"/>
      <c r="P29" s="3"/>
      <c r="Q29" s="3"/>
      <c r="R29" s="3"/>
      <c r="S29" s="3"/>
      <c r="T29" s="54"/>
      <c r="U29" s="47">
        <f t="shared" si="0"/>
        <v>3</v>
      </c>
      <c r="V29" s="1" t="s">
        <v>14</v>
      </c>
    </row>
    <row r="30" spans="1:23" ht="21" customHeight="1" x14ac:dyDescent="0.2">
      <c r="A30" s="160"/>
      <c r="B30" s="161" t="s">
        <v>17</v>
      </c>
      <c r="C30" s="162"/>
      <c r="D30" s="163"/>
      <c r="E30" s="83">
        <v>21</v>
      </c>
      <c r="F30" s="113">
        <v>25</v>
      </c>
      <c r="G30" s="113" t="s">
        <v>90</v>
      </c>
      <c r="H30" s="38">
        <v>30</v>
      </c>
      <c r="I30" s="41"/>
      <c r="J30" s="3"/>
      <c r="K30" s="3"/>
      <c r="L30" s="3"/>
      <c r="M30" s="3"/>
      <c r="N30" s="3"/>
      <c r="O30" s="3"/>
      <c r="P30" s="3"/>
      <c r="Q30" s="3"/>
      <c r="R30" s="3"/>
      <c r="S30" s="3"/>
      <c r="T30" s="54">
        <v>1</v>
      </c>
      <c r="U30" s="47">
        <f t="shared" si="0"/>
        <v>1</v>
      </c>
      <c r="V30" s="1" t="s">
        <v>14</v>
      </c>
    </row>
    <row r="31" spans="1:23" ht="21" customHeight="1" x14ac:dyDescent="0.2">
      <c r="A31" s="160"/>
      <c r="B31" s="161" t="s">
        <v>33</v>
      </c>
      <c r="C31" s="162"/>
      <c r="D31" s="163"/>
      <c r="E31" s="83">
        <v>23</v>
      </c>
      <c r="F31" s="113">
        <v>45</v>
      </c>
      <c r="G31" s="113" t="s">
        <v>89</v>
      </c>
      <c r="H31" s="38">
        <v>55</v>
      </c>
      <c r="I31" s="41"/>
      <c r="J31" s="3"/>
      <c r="K31" s="3"/>
      <c r="L31" s="3"/>
      <c r="M31" s="3"/>
      <c r="N31" s="3"/>
      <c r="O31" s="3"/>
      <c r="P31" s="3"/>
      <c r="Q31" s="3">
        <v>1</v>
      </c>
      <c r="R31" s="3"/>
      <c r="S31" s="3"/>
      <c r="T31" s="54"/>
      <c r="U31" s="47">
        <f t="shared" si="0"/>
        <v>1</v>
      </c>
      <c r="V31" s="1" t="s">
        <v>14</v>
      </c>
    </row>
    <row r="32" spans="1:23" ht="21" customHeight="1" x14ac:dyDescent="0.2">
      <c r="A32" s="160"/>
      <c r="B32" s="161" t="s">
        <v>81</v>
      </c>
      <c r="C32" s="162"/>
      <c r="D32" s="163"/>
      <c r="E32" s="83">
        <v>24</v>
      </c>
      <c r="F32" s="113">
        <v>40</v>
      </c>
      <c r="G32" s="113" t="s">
        <v>91</v>
      </c>
      <c r="H32" s="38">
        <v>50</v>
      </c>
      <c r="I32" s="41"/>
      <c r="J32" s="3"/>
      <c r="K32" s="3">
        <v>1</v>
      </c>
      <c r="L32" s="3"/>
      <c r="M32" s="3"/>
      <c r="N32" s="3"/>
      <c r="O32" s="3"/>
      <c r="P32" s="3"/>
      <c r="Q32" s="3"/>
      <c r="R32" s="3"/>
      <c r="S32" s="3">
        <v>1</v>
      </c>
      <c r="T32" s="54"/>
      <c r="U32" s="47">
        <f t="shared" si="0"/>
        <v>2</v>
      </c>
      <c r="V32" s="1" t="s">
        <v>14</v>
      </c>
    </row>
    <row r="33" spans="1:22" ht="21" customHeight="1" x14ac:dyDescent="0.2">
      <c r="A33" s="160"/>
      <c r="B33" s="161" t="s">
        <v>42</v>
      </c>
      <c r="C33" s="162"/>
      <c r="D33" s="163"/>
      <c r="E33" s="83">
        <v>25</v>
      </c>
      <c r="F33" s="113">
        <v>40</v>
      </c>
      <c r="G33" s="113">
        <v>40</v>
      </c>
      <c r="H33" s="114">
        <v>40</v>
      </c>
      <c r="I33" s="42"/>
      <c r="J33" s="27">
        <v>1</v>
      </c>
      <c r="K33" s="27"/>
      <c r="L33" s="27"/>
      <c r="M33" s="27"/>
      <c r="N33" s="27"/>
      <c r="O33" s="27"/>
      <c r="P33" s="27">
        <v>1</v>
      </c>
      <c r="Q33" s="27"/>
      <c r="R33" s="27">
        <v>1</v>
      </c>
      <c r="S33" s="27"/>
      <c r="T33" s="55"/>
      <c r="U33" s="48">
        <f t="shared" si="0"/>
        <v>3</v>
      </c>
      <c r="V33" s="28" t="s">
        <v>14</v>
      </c>
    </row>
    <row r="34" spans="1:22" ht="21" customHeight="1" x14ac:dyDescent="0.2">
      <c r="A34" s="160"/>
      <c r="B34" s="175" t="s">
        <v>83</v>
      </c>
      <c r="C34" s="176"/>
      <c r="D34" s="177"/>
      <c r="E34" s="65">
        <v>26</v>
      </c>
      <c r="F34" s="113"/>
      <c r="G34" s="113"/>
      <c r="H34" s="114"/>
      <c r="I34" s="42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55"/>
      <c r="U34" s="48">
        <f t="shared" si="0"/>
        <v>0</v>
      </c>
      <c r="V34" s="28" t="s">
        <v>14</v>
      </c>
    </row>
    <row r="35" spans="1:22" ht="21" customHeight="1" x14ac:dyDescent="0.2">
      <c r="A35" s="160"/>
      <c r="B35" s="178" t="s">
        <v>69</v>
      </c>
      <c r="C35" s="179"/>
      <c r="D35" s="180"/>
      <c r="E35" s="65">
        <v>28</v>
      </c>
      <c r="F35" s="113">
        <v>50</v>
      </c>
      <c r="G35" s="113">
        <v>70</v>
      </c>
      <c r="H35" s="114">
        <v>90</v>
      </c>
      <c r="I35" s="181" t="s">
        <v>86</v>
      </c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3"/>
      <c r="U35" s="48">
        <f t="shared" ref="U35" si="1">SUM(I35:T35)</f>
        <v>0</v>
      </c>
      <c r="V35" s="28" t="s">
        <v>14</v>
      </c>
    </row>
    <row r="36" spans="1:22" ht="21" customHeight="1" thickBot="1" x14ac:dyDescent="0.25">
      <c r="A36" s="160"/>
      <c r="B36" s="166" t="s">
        <v>73</v>
      </c>
      <c r="C36" s="166"/>
      <c r="D36" s="166"/>
      <c r="E36" s="5" t="s">
        <v>51</v>
      </c>
      <c r="F36" s="83" t="s">
        <v>51</v>
      </c>
      <c r="G36" s="83" t="s">
        <v>51</v>
      </c>
      <c r="H36" s="83" t="s">
        <v>51</v>
      </c>
      <c r="I36" s="70">
        <f t="shared" ref="I36:T36" si="2">SUM(I21:I35)</f>
        <v>2</v>
      </c>
      <c r="J36" s="68">
        <f t="shared" si="2"/>
        <v>4</v>
      </c>
      <c r="K36" s="68">
        <f t="shared" si="2"/>
        <v>3</v>
      </c>
      <c r="L36" s="68">
        <f t="shared" si="2"/>
        <v>2</v>
      </c>
      <c r="M36" s="68">
        <f t="shared" si="2"/>
        <v>0</v>
      </c>
      <c r="N36" s="68">
        <f t="shared" si="2"/>
        <v>3</v>
      </c>
      <c r="O36" s="68">
        <f t="shared" si="2"/>
        <v>3</v>
      </c>
      <c r="P36" s="68">
        <f t="shared" si="2"/>
        <v>4</v>
      </c>
      <c r="Q36" s="68">
        <f t="shared" si="2"/>
        <v>3</v>
      </c>
      <c r="R36" s="68">
        <f t="shared" si="2"/>
        <v>3</v>
      </c>
      <c r="S36" s="68">
        <f t="shared" si="2"/>
        <v>3</v>
      </c>
      <c r="T36" s="69">
        <f t="shared" si="2"/>
        <v>3</v>
      </c>
      <c r="U36" s="48">
        <f t="shared" ref="U36:U41" si="3">SUM(I36:T36)</f>
        <v>33</v>
      </c>
      <c r="V36" s="28" t="s">
        <v>14</v>
      </c>
    </row>
    <row r="37" spans="1:22" ht="21" customHeight="1" x14ac:dyDescent="0.2">
      <c r="A37" s="160"/>
      <c r="B37" s="184" t="s">
        <v>18</v>
      </c>
      <c r="C37" s="185"/>
      <c r="D37" s="186"/>
      <c r="E37" s="29">
        <v>83</v>
      </c>
      <c r="F37" s="29">
        <v>70</v>
      </c>
      <c r="G37" s="29">
        <v>90</v>
      </c>
      <c r="H37" s="39">
        <v>100</v>
      </c>
      <c r="I37" s="43"/>
      <c r="J37" s="30"/>
      <c r="K37" s="30">
        <v>1</v>
      </c>
      <c r="L37" s="30"/>
      <c r="M37" s="30"/>
      <c r="N37" s="30">
        <v>1</v>
      </c>
      <c r="O37" s="30">
        <v>1</v>
      </c>
      <c r="P37" s="30">
        <v>1</v>
      </c>
      <c r="Q37" s="30">
        <v>1</v>
      </c>
      <c r="R37" s="30">
        <v>1</v>
      </c>
      <c r="S37" s="30">
        <v>1</v>
      </c>
      <c r="T37" s="56"/>
      <c r="U37" s="49">
        <f t="shared" si="3"/>
        <v>7</v>
      </c>
      <c r="V37" s="31" t="s">
        <v>14</v>
      </c>
    </row>
    <row r="38" spans="1:22" ht="21" customHeight="1" x14ac:dyDescent="0.2">
      <c r="A38" s="160"/>
      <c r="B38" s="161" t="s">
        <v>19</v>
      </c>
      <c r="C38" s="162"/>
      <c r="D38" s="163"/>
      <c r="E38" s="83">
        <v>84</v>
      </c>
      <c r="F38" s="83">
        <v>180</v>
      </c>
      <c r="G38" s="83">
        <v>200</v>
      </c>
      <c r="H38" s="38">
        <v>220</v>
      </c>
      <c r="I38" s="41"/>
      <c r="J38" s="3">
        <v>1</v>
      </c>
      <c r="K38" s="3"/>
      <c r="L38" s="3">
        <v>1</v>
      </c>
      <c r="M38" s="3"/>
      <c r="N38" s="3">
        <v>1</v>
      </c>
      <c r="O38" s="3"/>
      <c r="P38" s="3">
        <v>1</v>
      </c>
      <c r="Q38" s="3">
        <v>1</v>
      </c>
      <c r="R38" s="3"/>
      <c r="S38" s="3">
        <v>1</v>
      </c>
      <c r="T38" s="54"/>
      <c r="U38" s="47">
        <f t="shared" si="3"/>
        <v>6</v>
      </c>
      <c r="V38" s="1" t="s">
        <v>14</v>
      </c>
    </row>
    <row r="39" spans="1:22" ht="21" customHeight="1" x14ac:dyDescent="0.2">
      <c r="A39" s="160"/>
      <c r="B39" s="161" t="s">
        <v>55</v>
      </c>
      <c r="C39" s="162"/>
      <c r="D39" s="163"/>
      <c r="E39" s="83">
        <v>85</v>
      </c>
      <c r="F39" s="83">
        <v>160</v>
      </c>
      <c r="G39" s="83">
        <v>180</v>
      </c>
      <c r="H39" s="38">
        <v>220</v>
      </c>
      <c r="I39" s="41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4">
        <v>1</v>
      </c>
      <c r="U39" s="47">
        <f t="shared" si="3"/>
        <v>11</v>
      </c>
      <c r="V39" s="1" t="s">
        <v>14</v>
      </c>
    </row>
    <row r="40" spans="1:22" ht="21" customHeight="1" x14ac:dyDescent="0.2">
      <c r="A40" s="160"/>
      <c r="B40" s="161" t="s">
        <v>40</v>
      </c>
      <c r="C40" s="162"/>
      <c r="D40" s="163"/>
      <c r="E40" s="83">
        <v>86</v>
      </c>
      <c r="F40" s="83">
        <v>180</v>
      </c>
      <c r="G40" s="83">
        <v>200</v>
      </c>
      <c r="H40" s="38">
        <v>220</v>
      </c>
      <c r="I40" s="41"/>
      <c r="J40" s="3"/>
      <c r="K40" s="3">
        <v>1</v>
      </c>
      <c r="L40" s="3"/>
      <c r="M40" s="3"/>
      <c r="N40" s="3"/>
      <c r="O40" s="3">
        <v>1</v>
      </c>
      <c r="P40" s="3"/>
      <c r="Q40" s="3"/>
      <c r="R40" s="3">
        <v>1</v>
      </c>
      <c r="S40" s="3"/>
      <c r="T40" s="54">
        <v>1</v>
      </c>
      <c r="U40" s="47">
        <f t="shared" si="3"/>
        <v>4</v>
      </c>
      <c r="V40" s="1" t="s">
        <v>14</v>
      </c>
    </row>
    <row r="41" spans="1:22" ht="21" customHeight="1" thickBot="1" x14ac:dyDescent="0.25">
      <c r="A41" s="160"/>
      <c r="B41" s="166" t="s">
        <v>74</v>
      </c>
      <c r="C41" s="166"/>
      <c r="D41" s="166"/>
      <c r="E41" s="83" t="s">
        <v>51</v>
      </c>
      <c r="F41" s="83" t="s">
        <v>51</v>
      </c>
      <c r="G41" s="83" t="s">
        <v>51</v>
      </c>
      <c r="H41" s="85" t="s">
        <v>51</v>
      </c>
      <c r="I41" s="70">
        <f t="shared" ref="I41:T41" si="4">SUM(I37:I40)</f>
        <v>1</v>
      </c>
      <c r="J41" s="68">
        <f t="shared" si="4"/>
        <v>2</v>
      </c>
      <c r="K41" s="68">
        <f t="shared" si="4"/>
        <v>3</v>
      </c>
      <c r="L41" s="68">
        <f t="shared" si="4"/>
        <v>2</v>
      </c>
      <c r="M41" s="68">
        <f t="shared" si="4"/>
        <v>0</v>
      </c>
      <c r="N41" s="68">
        <f t="shared" si="4"/>
        <v>3</v>
      </c>
      <c r="O41" s="68">
        <f t="shared" si="4"/>
        <v>3</v>
      </c>
      <c r="P41" s="68">
        <f t="shared" si="4"/>
        <v>3</v>
      </c>
      <c r="Q41" s="68">
        <f t="shared" si="4"/>
        <v>3</v>
      </c>
      <c r="R41" s="68">
        <f t="shared" si="4"/>
        <v>3</v>
      </c>
      <c r="S41" s="68">
        <f t="shared" si="4"/>
        <v>3</v>
      </c>
      <c r="T41" s="69">
        <f t="shared" si="4"/>
        <v>2</v>
      </c>
      <c r="U41" s="48">
        <f t="shared" si="3"/>
        <v>28</v>
      </c>
      <c r="V41" s="28" t="s">
        <v>14</v>
      </c>
    </row>
    <row r="42" spans="1:22" ht="21" customHeight="1" x14ac:dyDescent="0.2">
      <c r="A42" s="197" t="s">
        <v>28</v>
      </c>
      <c r="B42" s="198"/>
      <c r="C42" s="198"/>
      <c r="D42" s="198"/>
      <c r="E42" s="32" t="s">
        <v>1</v>
      </c>
      <c r="F42" s="32" t="s">
        <v>43</v>
      </c>
      <c r="G42" s="32" t="s">
        <v>44</v>
      </c>
      <c r="H42" s="40" t="s">
        <v>45</v>
      </c>
      <c r="I42" s="44" t="s">
        <v>2</v>
      </c>
      <c r="J42" s="32" t="s">
        <v>3</v>
      </c>
      <c r="K42" s="32" t="s">
        <v>4</v>
      </c>
      <c r="L42" s="32" t="s">
        <v>5</v>
      </c>
      <c r="M42" s="32" t="s">
        <v>6</v>
      </c>
      <c r="N42" s="32" t="s">
        <v>7</v>
      </c>
      <c r="O42" s="33" t="s">
        <v>8</v>
      </c>
      <c r="P42" s="33" t="s">
        <v>9</v>
      </c>
      <c r="Q42" s="33" t="s">
        <v>10</v>
      </c>
      <c r="R42" s="32" t="s">
        <v>11</v>
      </c>
      <c r="S42" s="32" t="s">
        <v>12</v>
      </c>
      <c r="T42" s="57" t="s">
        <v>13</v>
      </c>
      <c r="U42" s="187" t="s">
        <v>27</v>
      </c>
      <c r="V42" s="188"/>
    </row>
    <row r="43" spans="1:22" ht="21" customHeight="1" x14ac:dyDescent="0.2">
      <c r="A43" s="159" t="s">
        <v>29</v>
      </c>
      <c r="B43" s="190" t="s">
        <v>32</v>
      </c>
      <c r="C43" s="161" t="s">
        <v>20</v>
      </c>
      <c r="D43" s="163"/>
      <c r="E43" s="83">
        <v>51</v>
      </c>
      <c r="F43" s="5" t="s">
        <v>92</v>
      </c>
      <c r="G43" s="5">
        <v>70</v>
      </c>
      <c r="H43" s="38">
        <v>80</v>
      </c>
      <c r="I43" s="45">
        <v>7</v>
      </c>
      <c r="J43" s="4">
        <v>10</v>
      </c>
      <c r="K43" s="4">
        <v>10</v>
      </c>
      <c r="L43" s="4">
        <v>6</v>
      </c>
      <c r="M43" s="4"/>
      <c r="N43" s="4">
        <v>6</v>
      </c>
      <c r="O43" s="4">
        <v>11</v>
      </c>
      <c r="P43" s="4">
        <v>8</v>
      </c>
      <c r="Q43" s="4">
        <v>6</v>
      </c>
      <c r="R43" s="4">
        <v>6</v>
      </c>
      <c r="S43" s="4">
        <v>8</v>
      </c>
      <c r="T43" s="58">
        <v>7</v>
      </c>
      <c r="U43" s="50">
        <f t="shared" ref="U43:U50" si="5">SUM(I43:T43)</f>
        <v>85</v>
      </c>
      <c r="V43" s="1" t="s">
        <v>14</v>
      </c>
    </row>
    <row r="44" spans="1:22" ht="21" customHeight="1" x14ac:dyDescent="0.2">
      <c r="A44" s="160"/>
      <c r="B44" s="191"/>
      <c r="C44" s="193" t="s">
        <v>21</v>
      </c>
      <c r="D44" s="194"/>
      <c r="E44" s="83">
        <v>53</v>
      </c>
      <c r="F44" s="5" t="s">
        <v>92</v>
      </c>
      <c r="G44" s="5">
        <v>70</v>
      </c>
      <c r="H44" s="38">
        <v>80</v>
      </c>
      <c r="I44" s="45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58">
        <v>1</v>
      </c>
      <c r="U44" s="50">
        <f t="shared" si="5"/>
        <v>2</v>
      </c>
      <c r="V44" s="1" t="s">
        <v>14</v>
      </c>
    </row>
    <row r="45" spans="1:22" ht="21" customHeight="1" x14ac:dyDescent="0.2">
      <c r="A45" s="160"/>
      <c r="B45" s="191"/>
      <c r="C45" s="161" t="s">
        <v>56</v>
      </c>
      <c r="D45" s="163"/>
      <c r="E45" s="83">
        <v>54</v>
      </c>
      <c r="F45" s="5" t="s">
        <v>92</v>
      </c>
      <c r="G45" s="5">
        <v>70</v>
      </c>
      <c r="H45" s="38">
        <v>80</v>
      </c>
      <c r="I45" s="45"/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/>
      <c r="Q45" s="4">
        <v>1</v>
      </c>
      <c r="R45" s="4"/>
      <c r="S45" s="4">
        <v>1</v>
      </c>
      <c r="T45" s="58">
        <v>1</v>
      </c>
      <c r="U45" s="50">
        <f t="shared" si="5"/>
        <v>8</v>
      </c>
      <c r="V45" s="1" t="s">
        <v>14</v>
      </c>
    </row>
    <row r="46" spans="1:22" ht="21" customHeight="1" x14ac:dyDescent="0.2">
      <c r="A46" s="160"/>
      <c r="B46" s="191"/>
      <c r="C46" s="161" t="s">
        <v>22</v>
      </c>
      <c r="D46" s="163"/>
      <c r="E46" s="83">
        <v>55</v>
      </c>
      <c r="F46" s="5" t="s">
        <v>92</v>
      </c>
      <c r="G46" s="5">
        <v>70</v>
      </c>
      <c r="H46" s="38">
        <v>80</v>
      </c>
      <c r="I46" s="45">
        <v>1</v>
      </c>
      <c r="J46" s="4">
        <v>1</v>
      </c>
      <c r="K46" s="4">
        <v>2</v>
      </c>
      <c r="L46" s="4">
        <v>1</v>
      </c>
      <c r="M46" s="4"/>
      <c r="N46" s="4">
        <v>2</v>
      </c>
      <c r="O46" s="4">
        <v>1</v>
      </c>
      <c r="P46" s="4">
        <v>1</v>
      </c>
      <c r="Q46" s="4">
        <v>2</v>
      </c>
      <c r="R46" s="4">
        <v>1</v>
      </c>
      <c r="S46" s="4">
        <v>1</v>
      </c>
      <c r="T46" s="58">
        <v>1</v>
      </c>
      <c r="U46" s="50">
        <f t="shared" si="5"/>
        <v>14</v>
      </c>
      <c r="V46" s="1" t="s">
        <v>14</v>
      </c>
    </row>
    <row r="47" spans="1:22" ht="21" customHeight="1" x14ac:dyDescent="0.2">
      <c r="A47" s="160"/>
      <c r="B47" s="191"/>
      <c r="C47" s="175" t="s">
        <v>60</v>
      </c>
      <c r="D47" s="177"/>
      <c r="E47" s="64">
        <v>59</v>
      </c>
      <c r="F47" s="5" t="s">
        <v>92</v>
      </c>
      <c r="G47" s="5">
        <v>70</v>
      </c>
      <c r="H47" s="38">
        <v>80</v>
      </c>
      <c r="I47" s="45"/>
      <c r="J47" s="4"/>
      <c r="K47" s="4"/>
      <c r="L47" s="4"/>
      <c r="M47" s="4"/>
      <c r="N47" s="4">
        <v>1</v>
      </c>
      <c r="O47" s="4"/>
      <c r="P47" s="4"/>
      <c r="Q47" s="4"/>
      <c r="R47" s="4"/>
      <c r="S47" s="4"/>
      <c r="T47" s="58"/>
      <c r="U47" s="50">
        <f t="shared" si="5"/>
        <v>1</v>
      </c>
      <c r="V47" s="1" t="s">
        <v>14</v>
      </c>
    </row>
    <row r="48" spans="1:22" ht="21" customHeight="1" x14ac:dyDescent="0.2">
      <c r="A48" s="160"/>
      <c r="B48" s="191"/>
      <c r="C48" s="175" t="s">
        <v>70</v>
      </c>
      <c r="D48" s="177"/>
      <c r="E48" s="80">
        <v>60</v>
      </c>
      <c r="F48" s="5" t="s">
        <v>92</v>
      </c>
      <c r="G48" s="5">
        <v>70</v>
      </c>
      <c r="H48" s="38">
        <v>80</v>
      </c>
      <c r="I48" s="45">
        <v>1</v>
      </c>
      <c r="J48" s="4"/>
      <c r="K48" s="4">
        <v>1</v>
      </c>
      <c r="L48" s="4"/>
      <c r="M48" s="4"/>
      <c r="N48" s="4">
        <v>1</v>
      </c>
      <c r="O48" s="4">
        <v>1</v>
      </c>
      <c r="P48" s="4">
        <v>1</v>
      </c>
      <c r="Q48" s="4"/>
      <c r="R48" s="4">
        <v>1</v>
      </c>
      <c r="S48" s="4"/>
      <c r="T48" s="58"/>
      <c r="U48" s="50">
        <f t="shared" si="5"/>
        <v>6</v>
      </c>
      <c r="V48" s="1" t="s">
        <v>14</v>
      </c>
    </row>
    <row r="49" spans="1:22" ht="21" customHeight="1" x14ac:dyDescent="0.2">
      <c r="A49" s="160"/>
      <c r="B49" s="191"/>
      <c r="C49" s="195" t="s">
        <v>78</v>
      </c>
      <c r="D49" s="196"/>
      <c r="E49" s="76">
        <v>62</v>
      </c>
      <c r="F49" s="112" t="s">
        <v>92</v>
      </c>
      <c r="G49" s="112">
        <v>70</v>
      </c>
      <c r="H49" s="88">
        <v>80</v>
      </c>
      <c r="I49" s="77">
        <v>1</v>
      </c>
      <c r="J49" s="78"/>
      <c r="K49" s="78">
        <v>2</v>
      </c>
      <c r="L49" s="78"/>
      <c r="M49" s="78"/>
      <c r="N49" s="78">
        <v>1</v>
      </c>
      <c r="O49" s="78">
        <v>1</v>
      </c>
      <c r="P49" s="78">
        <v>1</v>
      </c>
      <c r="Q49" s="78">
        <v>1</v>
      </c>
      <c r="R49" s="78">
        <v>1</v>
      </c>
      <c r="S49" s="78">
        <v>1</v>
      </c>
      <c r="T49" s="79"/>
      <c r="U49" s="53">
        <f t="shared" si="5"/>
        <v>9</v>
      </c>
      <c r="V49" s="28" t="s">
        <v>64</v>
      </c>
    </row>
    <row r="50" spans="1:22" ht="21" customHeight="1" thickBot="1" x14ac:dyDescent="0.25">
      <c r="A50" s="160"/>
      <c r="B50" s="192"/>
      <c r="C50" s="205" t="s">
        <v>79</v>
      </c>
      <c r="D50" s="206"/>
      <c r="E50" s="66">
        <v>63</v>
      </c>
      <c r="F50" s="81" t="s">
        <v>92</v>
      </c>
      <c r="G50" s="81">
        <v>70</v>
      </c>
      <c r="H50" s="82">
        <v>80</v>
      </c>
      <c r="I50" s="6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59"/>
      <c r="U50" s="51">
        <f t="shared" si="5"/>
        <v>0</v>
      </c>
      <c r="V50" s="2" t="s">
        <v>64</v>
      </c>
    </row>
    <row r="51" spans="1:22" ht="21" customHeight="1" x14ac:dyDescent="0.2">
      <c r="A51" s="160"/>
      <c r="B51" s="207" t="s">
        <v>31</v>
      </c>
      <c r="C51" s="209" t="s">
        <v>48</v>
      </c>
      <c r="D51" s="16" t="s">
        <v>23</v>
      </c>
      <c r="E51" s="210">
        <v>70</v>
      </c>
      <c r="F51" s="84"/>
      <c r="G51" s="84"/>
      <c r="H51" s="86"/>
      <c r="I51" s="46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60"/>
      <c r="U51" s="52">
        <f t="shared" ref="U51:U56" si="6">SUM(I51:T51)</f>
        <v>0</v>
      </c>
      <c r="V51" s="35" t="s">
        <v>14</v>
      </c>
    </row>
    <row r="52" spans="1:22" ht="21" customHeight="1" x14ac:dyDescent="0.2">
      <c r="A52" s="160"/>
      <c r="B52" s="191"/>
      <c r="C52" s="154"/>
      <c r="D52" s="17" t="s">
        <v>24</v>
      </c>
      <c r="E52" s="211"/>
      <c r="F52" s="199" t="s">
        <v>47</v>
      </c>
      <c r="G52" s="200"/>
      <c r="H52" s="200"/>
      <c r="I52" s="45"/>
      <c r="J52" s="4"/>
      <c r="K52" s="4"/>
      <c r="L52" s="4"/>
      <c r="M52" s="4"/>
      <c r="N52" s="4"/>
      <c r="O52" s="4"/>
      <c r="P52" s="4"/>
      <c r="Q52" s="4"/>
      <c r="R52" s="4"/>
      <c r="S52" s="4"/>
      <c r="T52" s="58"/>
      <c r="U52" s="50">
        <f t="shared" si="6"/>
        <v>0</v>
      </c>
      <c r="V52" s="1" t="s">
        <v>25</v>
      </c>
    </row>
    <row r="53" spans="1:22" ht="21" customHeight="1" x14ac:dyDescent="0.2">
      <c r="A53" s="160"/>
      <c r="B53" s="191"/>
      <c r="C53" s="212" t="s">
        <v>50</v>
      </c>
      <c r="D53" s="16" t="s">
        <v>23</v>
      </c>
      <c r="E53" s="164">
        <v>71</v>
      </c>
      <c r="F53" s="5"/>
      <c r="G53" s="5"/>
      <c r="H53" s="38"/>
      <c r="I53" s="45"/>
      <c r="J53" s="4"/>
      <c r="K53" s="4"/>
      <c r="L53" s="4"/>
      <c r="M53" s="4"/>
      <c r="N53" s="4"/>
      <c r="O53" s="4"/>
      <c r="P53" s="4"/>
      <c r="Q53" s="4"/>
      <c r="R53" s="4"/>
      <c r="S53" s="4"/>
      <c r="T53" s="58"/>
      <c r="U53" s="50">
        <f t="shared" si="6"/>
        <v>0</v>
      </c>
      <c r="V53" s="1" t="s">
        <v>14</v>
      </c>
    </row>
    <row r="54" spans="1:22" ht="21" customHeight="1" x14ac:dyDescent="0.2">
      <c r="A54" s="160"/>
      <c r="B54" s="191"/>
      <c r="C54" s="154"/>
      <c r="D54" s="17" t="s">
        <v>24</v>
      </c>
      <c r="E54" s="211"/>
      <c r="F54" s="199" t="s">
        <v>47</v>
      </c>
      <c r="G54" s="200"/>
      <c r="H54" s="200"/>
      <c r="I54" s="45"/>
      <c r="J54" s="4"/>
      <c r="K54" s="4"/>
      <c r="L54" s="4"/>
      <c r="M54" s="4"/>
      <c r="N54" s="4"/>
      <c r="O54" s="4"/>
      <c r="P54" s="4"/>
      <c r="Q54" s="4"/>
      <c r="R54" s="4"/>
      <c r="S54" s="4"/>
      <c r="T54" s="58"/>
      <c r="U54" s="50">
        <f t="shared" si="6"/>
        <v>0</v>
      </c>
      <c r="V54" s="1" t="s">
        <v>25</v>
      </c>
    </row>
    <row r="55" spans="1:22" ht="21" customHeight="1" x14ac:dyDescent="0.2">
      <c r="A55" s="160"/>
      <c r="B55" s="191"/>
      <c r="C55" s="201" t="s">
        <v>49</v>
      </c>
      <c r="D55" s="17" t="s">
        <v>23</v>
      </c>
      <c r="E55" s="164">
        <v>73</v>
      </c>
      <c r="F55" s="5"/>
      <c r="G55" s="5"/>
      <c r="H55" s="38"/>
      <c r="I55" s="45"/>
      <c r="J55" s="4"/>
      <c r="K55" s="4"/>
      <c r="L55" s="4"/>
      <c r="M55" s="4"/>
      <c r="N55" s="4"/>
      <c r="O55" s="4"/>
      <c r="P55" s="4"/>
      <c r="Q55" s="4"/>
      <c r="R55" s="4"/>
      <c r="S55" s="4"/>
      <c r="T55" s="58"/>
      <c r="U55" s="50">
        <f t="shared" si="6"/>
        <v>0</v>
      </c>
      <c r="V55" s="1" t="s">
        <v>14</v>
      </c>
    </row>
    <row r="56" spans="1:22" ht="21" customHeight="1" x14ac:dyDescent="0.2">
      <c r="A56" s="160"/>
      <c r="B56" s="208"/>
      <c r="C56" s="201"/>
      <c r="D56" s="17" t="s">
        <v>24</v>
      </c>
      <c r="E56" s="211"/>
      <c r="F56" s="199" t="s">
        <v>80</v>
      </c>
      <c r="G56" s="200"/>
      <c r="H56" s="200"/>
      <c r="I56" s="45"/>
      <c r="J56" s="4"/>
      <c r="K56" s="4"/>
      <c r="L56" s="4"/>
      <c r="M56" s="4"/>
      <c r="N56" s="4"/>
      <c r="O56" s="4"/>
      <c r="P56" s="4"/>
      <c r="Q56" s="4"/>
      <c r="R56" s="4"/>
      <c r="S56" s="4"/>
      <c r="T56" s="58"/>
      <c r="U56" s="50">
        <f t="shared" si="6"/>
        <v>0</v>
      </c>
      <c r="V56" s="1" t="s">
        <v>25</v>
      </c>
    </row>
    <row r="57" spans="1:22" ht="21" customHeight="1" x14ac:dyDescent="0.2">
      <c r="A57" s="189"/>
      <c r="B57" s="201" t="s">
        <v>72</v>
      </c>
      <c r="C57" s="201"/>
      <c r="D57" s="201"/>
      <c r="E57" s="5" t="s">
        <v>51</v>
      </c>
      <c r="F57" s="5" t="s">
        <v>51</v>
      </c>
      <c r="G57" s="5" t="s">
        <v>51</v>
      </c>
      <c r="H57" s="38" t="s">
        <v>51</v>
      </c>
      <c r="I57" s="61">
        <f t="shared" ref="I57:U57" si="7">SUM(I43:I51,I53,I55)</f>
        <v>11</v>
      </c>
      <c r="J57" s="4">
        <f t="shared" si="7"/>
        <v>12</v>
      </c>
      <c r="K57" s="4">
        <f t="shared" si="7"/>
        <v>16</v>
      </c>
      <c r="L57" s="4">
        <f t="shared" si="7"/>
        <v>8</v>
      </c>
      <c r="M57" s="4">
        <f t="shared" si="7"/>
        <v>0</v>
      </c>
      <c r="N57" s="4">
        <f t="shared" si="7"/>
        <v>12</v>
      </c>
      <c r="O57" s="4">
        <f t="shared" si="7"/>
        <v>15</v>
      </c>
      <c r="P57" s="4">
        <f t="shared" si="7"/>
        <v>11</v>
      </c>
      <c r="Q57" s="4">
        <f t="shared" si="7"/>
        <v>10</v>
      </c>
      <c r="R57" s="4">
        <f t="shared" si="7"/>
        <v>9</v>
      </c>
      <c r="S57" s="4">
        <f t="shared" si="7"/>
        <v>11</v>
      </c>
      <c r="T57" s="62">
        <f t="shared" si="7"/>
        <v>10</v>
      </c>
      <c r="U57" s="61">
        <f t="shared" si="7"/>
        <v>125</v>
      </c>
      <c r="V57" s="1" t="s">
        <v>14</v>
      </c>
    </row>
    <row r="58" spans="1:22" ht="21" customHeight="1" thickBot="1" x14ac:dyDescent="0.25">
      <c r="A58" s="202" t="s">
        <v>26</v>
      </c>
      <c r="B58" s="203"/>
      <c r="C58" s="203"/>
      <c r="D58" s="203"/>
      <c r="E58" s="81" t="s">
        <v>51</v>
      </c>
      <c r="F58" s="81" t="s">
        <v>51</v>
      </c>
      <c r="G58" s="81" t="s">
        <v>51</v>
      </c>
      <c r="H58" s="82" t="s">
        <v>51</v>
      </c>
      <c r="I58" s="67">
        <f t="shared" ref="I58:T58" si="8">I36+I41+I57</f>
        <v>14</v>
      </c>
      <c r="J58" s="36">
        <f t="shared" si="8"/>
        <v>18</v>
      </c>
      <c r="K58" s="36">
        <f t="shared" si="8"/>
        <v>22</v>
      </c>
      <c r="L58" s="36">
        <f t="shared" si="8"/>
        <v>12</v>
      </c>
      <c r="M58" s="36">
        <f t="shared" si="8"/>
        <v>0</v>
      </c>
      <c r="N58" s="36">
        <f t="shared" si="8"/>
        <v>18</v>
      </c>
      <c r="O58" s="36">
        <f t="shared" si="8"/>
        <v>21</v>
      </c>
      <c r="P58" s="36">
        <f t="shared" si="8"/>
        <v>18</v>
      </c>
      <c r="Q58" s="36">
        <f t="shared" si="8"/>
        <v>16</v>
      </c>
      <c r="R58" s="36">
        <f t="shared" si="8"/>
        <v>15</v>
      </c>
      <c r="S58" s="36">
        <f t="shared" si="8"/>
        <v>17</v>
      </c>
      <c r="T58" s="59">
        <f t="shared" si="8"/>
        <v>15</v>
      </c>
      <c r="U58" s="51">
        <f>SUM(U36,U41,U57)</f>
        <v>186</v>
      </c>
      <c r="V58" s="2" t="s">
        <v>14</v>
      </c>
    </row>
    <row r="59" spans="1:22" ht="18.75" customHeight="1" x14ac:dyDescent="0.2">
      <c r="A59" s="204"/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S59" t="s">
        <v>66</v>
      </c>
      <c r="U59" s="71">
        <f>U57/U58*5</f>
        <v>3.3602150537634405</v>
      </c>
      <c r="V59" s="63" t="s">
        <v>64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00"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I35:T35"/>
    <mergeCell ref="B37:D37"/>
    <mergeCell ref="B38:D38"/>
    <mergeCell ref="B39:D39"/>
    <mergeCell ref="B40:D4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R19:R20"/>
    <mergeCell ref="S19:S20"/>
    <mergeCell ref="T19:T20"/>
    <mergeCell ref="U19:V20"/>
    <mergeCell ref="H22:H23"/>
    <mergeCell ref="J19:J20"/>
    <mergeCell ref="K19:K20"/>
    <mergeCell ref="L19:L20"/>
    <mergeCell ref="M19:M20"/>
    <mergeCell ref="N19:N20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78"/>
  <sheetViews>
    <sheetView view="pageBreakPreview" zoomScale="85" zoomScaleNormal="100" zoomScaleSheetLayoutView="85" workbookViewId="0">
      <selection activeCell="A12" sqref="A12:V12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16" t="s">
        <v>84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</row>
    <row r="2" spans="1:23" ht="12.75" customHeight="1" x14ac:dyDescent="0.2">
      <c r="O2" s="7"/>
    </row>
    <row r="3" spans="1:23" ht="22.5" customHeight="1" x14ac:dyDescent="0.2">
      <c r="A3" s="117" t="s">
        <v>105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0"/>
    </row>
    <row r="4" spans="1:23" ht="12" customHeight="1" x14ac:dyDescent="0.2">
      <c r="A4" s="8"/>
    </row>
    <row r="5" spans="1:23" ht="22.5" customHeight="1" x14ac:dyDescent="0.2">
      <c r="A5" s="118" t="s">
        <v>57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0"/>
    </row>
    <row r="6" spans="1:23" ht="18" customHeight="1" x14ac:dyDescent="0.2">
      <c r="A6" s="9"/>
    </row>
    <row r="7" spans="1:23" s="12" customFormat="1" ht="18.75" customHeight="1" x14ac:dyDescent="0.2">
      <c r="M7" s="118" t="s">
        <v>34</v>
      </c>
      <c r="N7" s="118"/>
      <c r="O7" s="119"/>
      <c r="P7" s="119"/>
      <c r="Q7" s="119"/>
      <c r="R7" s="119"/>
      <c r="S7" s="119"/>
      <c r="T7" s="119"/>
    </row>
    <row r="8" spans="1:23" s="12" customFormat="1" ht="18.75" customHeight="1" x14ac:dyDescent="0.2">
      <c r="M8" s="120" t="s">
        <v>35</v>
      </c>
      <c r="N8" s="120"/>
      <c r="O8" s="219" t="s">
        <v>102</v>
      </c>
      <c r="P8" s="219"/>
      <c r="Q8" s="219"/>
      <c r="R8" s="219"/>
      <c r="S8" s="219"/>
      <c r="T8" s="219"/>
    </row>
    <row r="9" spans="1:23" s="12" customFormat="1" ht="18.75" customHeight="1" x14ac:dyDescent="0.2">
      <c r="M9" s="120" t="s">
        <v>36</v>
      </c>
      <c r="N9" s="120"/>
      <c r="O9" s="119" t="s">
        <v>104</v>
      </c>
      <c r="P9" s="119"/>
      <c r="Q9" s="119"/>
      <c r="R9" s="119"/>
      <c r="S9" s="119"/>
      <c r="T9" s="119"/>
    </row>
    <row r="10" spans="1:23" s="12" customFormat="1" ht="18.75" customHeight="1" x14ac:dyDescent="0.2">
      <c r="M10" s="120" t="s">
        <v>37</v>
      </c>
      <c r="N10" s="120"/>
      <c r="O10" s="219" t="s">
        <v>99</v>
      </c>
      <c r="P10" s="219"/>
      <c r="Q10" s="219"/>
      <c r="R10" s="219"/>
      <c r="S10" s="219"/>
      <c r="T10" s="219"/>
    </row>
    <row r="11" spans="1:23" s="12" customFormat="1" ht="35.25" customHeight="1" x14ac:dyDescent="0.2">
      <c r="A11" s="118" t="s">
        <v>85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25"/>
    </row>
    <row r="12" spans="1:23" s="12" customFormat="1" ht="27.75" customHeight="1" x14ac:dyDescent="0.2">
      <c r="A12" s="115" t="s">
        <v>38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3"/>
    </row>
    <row r="13" spans="1:23" s="12" customFormat="1" ht="22.5" customHeight="1" thickBot="1" x14ac:dyDescent="0.25">
      <c r="A13" s="121" t="s">
        <v>41</v>
      </c>
      <c r="B13" s="121"/>
      <c r="C13" s="121"/>
      <c r="D13" s="121"/>
      <c r="E13" s="121"/>
      <c r="F13" s="121"/>
      <c r="G13" s="121"/>
      <c r="H13" s="121"/>
      <c r="I13" s="22"/>
      <c r="J13" s="22"/>
      <c r="K13" s="22"/>
      <c r="L13" s="121" t="s">
        <v>59</v>
      </c>
      <c r="M13" s="121"/>
      <c r="N13" s="121"/>
      <c r="O13" s="121"/>
      <c r="P13" s="121"/>
      <c r="Q13" s="121"/>
      <c r="R13" s="121"/>
      <c r="S13" s="87"/>
      <c r="T13" s="87"/>
      <c r="U13" s="87"/>
      <c r="V13" s="87"/>
      <c r="W13" s="87"/>
    </row>
    <row r="14" spans="1:23" ht="18.75" customHeight="1" x14ac:dyDescent="0.2">
      <c r="A14" s="18"/>
      <c r="B14" s="213">
        <v>1</v>
      </c>
      <c r="C14" s="215">
        <v>9</v>
      </c>
      <c r="D14" s="215">
        <v>0</v>
      </c>
      <c r="E14" s="215">
        <v>7</v>
      </c>
      <c r="F14" s="215">
        <v>5</v>
      </c>
      <c r="G14" s="217">
        <v>0</v>
      </c>
      <c r="H14" s="18"/>
      <c r="I14" s="18"/>
      <c r="J14" s="18"/>
      <c r="K14" s="18"/>
      <c r="L14" s="18"/>
      <c r="M14" s="128" t="s">
        <v>43</v>
      </c>
      <c r="N14" s="129"/>
      <c r="O14" s="130">
        <v>270</v>
      </c>
      <c r="P14" s="131"/>
      <c r="Q14" s="131"/>
      <c r="R14" s="23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214"/>
      <c r="C15" s="216"/>
      <c r="D15" s="216"/>
      <c r="E15" s="216"/>
      <c r="F15" s="216"/>
      <c r="G15" s="218"/>
      <c r="H15" s="18"/>
      <c r="I15" s="18"/>
      <c r="J15" s="18"/>
      <c r="K15" s="18"/>
      <c r="L15" s="18"/>
      <c r="M15" s="132" t="s">
        <v>44</v>
      </c>
      <c r="N15" s="133"/>
      <c r="O15" s="134">
        <v>287</v>
      </c>
      <c r="P15" s="135"/>
      <c r="Q15" s="135"/>
      <c r="R15" s="14" t="s">
        <v>46</v>
      </c>
      <c r="S15" s="11"/>
      <c r="T15" s="11"/>
      <c r="U15" s="11"/>
      <c r="V15" s="11"/>
      <c r="W15" s="6"/>
    </row>
    <row r="16" spans="1:23" ht="18.75" customHeight="1" x14ac:dyDescent="0.2">
      <c r="A16" s="19"/>
      <c r="H16" s="19"/>
      <c r="I16" s="19"/>
      <c r="J16" s="19"/>
      <c r="K16" s="20"/>
      <c r="L16" s="20"/>
      <c r="M16" s="136" t="s">
        <v>45</v>
      </c>
      <c r="N16" s="137"/>
      <c r="O16" s="138">
        <v>458</v>
      </c>
      <c r="P16" s="139"/>
      <c r="Q16" s="139"/>
      <c r="R16" s="26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9"/>
      <c r="H17" s="19"/>
      <c r="I17" s="19"/>
      <c r="J17" s="19"/>
      <c r="K17" s="20"/>
      <c r="L17" s="20"/>
      <c r="M17" s="140" t="s">
        <v>71</v>
      </c>
      <c r="N17" s="141"/>
      <c r="O17" s="142">
        <f>SUM(O14:Q16)</f>
        <v>1015</v>
      </c>
      <c r="P17" s="143"/>
      <c r="Q17" s="143"/>
      <c r="R17" s="15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46" t="s">
        <v>58</v>
      </c>
      <c r="B18" s="146"/>
      <c r="C18" s="146"/>
      <c r="D18" s="146"/>
      <c r="E18" s="146"/>
      <c r="F18" s="146"/>
      <c r="G18" s="146"/>
      <c r="H18" s="146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6"/>
    </row>
    <row r="19" spans="1:23" ht="19.5" customHeight="1" x14ac:dyDescent="0.2">
      <c r="A19" s="147" t="s">
        <v>0</v>
      </c>
      <c r="B19" s="148"/>
      <c r="C19" s="148"/>
      <c r="D19" s="149"/>
      <c r="E19" s="153" t="s">
        <v>1</v>
      </c>
      <c r="F19" s="155" t="s">
        <v>39</v>
      </c>
      <c r="G19" s="156"/>
      <c r="H19" s="156"/>
      <c r="I19" s="157" t="s">
        <v>2</v>
      </c>
      <c r="J19" s="153" t="s">
        <v>3</v>
      </c>
      <c r="K19" s="153" t="s">
        <v>4</v>
      </c>
      <c r="L19" s="153" t="s">
        <v>5</v>
      </c>
      <c r="M19" s="153" t="s">
        <v>6</v>
      </c>
      <c r="N19" s="153" t="s">
        <v>7</v>
      </c>
      <c r="O19" s="144" t="s">
        <v>8</v>
      </c>
      <c r="P19" s="144" t="s">
        <v>9</v>
      </c>
      <c r="Q19" s="144" t="s">
        <v>10</v>
      </c>
      <c r="R19" s="153" t="s">
        <v>11</v>
      </c>
      <c r="S19" s="153" t="s">
        <v>12</v>
      </c>
      <c r="T19" s="167" t="s">
        <v>13</v>
      </c>
      <c r="U19" s="169" t="s">
        <v>27</v>
      </c>
      <c r="V19" s="170"/>
    </row>
    <row r="20" spans="1:23" ht="19.5" customHeight="1" x14ac:dyDescent="0.2">
      <c r="A20" s="150"/>
      <c r="B20" s="151"/>
      <c r="C20" s="151"/>
      <c r="D20" s="152"/>
      <c r="E20" s="154"/>
      <c r="F20" s="21" t="s">
        <v>43</v>
      </c>
      <c r="G20" s="21" t="s">
        <v>44</v>
      </c>
      <c r="H20" s="37" t="s">
        <v>45</v>
      </c>
      <c r="I20" s="158"/>
      <c r="J20" s="154"/>
      <c r="K20" s="154"/>
      <c r="L20" s="154"/>
      <c r="M20" s="154"/>
      <c r="N20" s="154"/>
      <c r="O20" s="145"/>
      <c r="P20" s="145"/>
      <c r="Q20" s="145"/>
      <c r="R20" s="154"/>
      <c r="S20" s="154"/>
      <c r="T20" s="168"/>
      <c r="U20" s="171"/>
      <c r="V20" s="172"/>
    </row>
    <row r="21" spans="1:23" ht="21" customHeight="1" x14ac:dyDescent="0.2">
      <c r="A21" s="159" t="s">
        <v>30</v>
      </c>
      <c r="B21" s="161" t="s">
        <v>82</v>
      </c>
      <c r="C21" s="162"/>
      <c r="D21" s="163"/>
      <c r="E21" s="83">
        <v>11</v>
      </c>
      <c r="F21" s="97">
        <v>50</v>
      </c>
      <c r="G21" s="97">
        <v>60</v>
      </c>
      <c r="H21" s="38">
        <v>70</v>
      </c>
      <c r="I21" s="41"/>
      <c r="J21" s="3"/>
      <c r="K21" s="3">
        <v>1</v>
      </c>
      <c r="L21" s="3"/>
      <c r="M21" s="3"/>
      <c r="N21" s="3"/>
      <c r="O21" s="3">
        <v>1</v>
      </c>
      <c r="P21" s="3">
        <v>1</v>
      </c>
      <c r="Q21" s="3"/>
      <c r="R21" s="3"/>
      <c r="S21" s="3"/>
      <c r="T21" s="54"/>
      <c r="U21" s="47">
        <f>SUM(I21:T21)</f>
        <v>3</v>
      </c>
      <c r="V21" s="1" t="s">
        <v>14</v>
      </c>
    </row>
    <row r="22" spans="1:23" ht="21" customHeight="1" x14ac:dyDescent="0.2">
      <c r="A22" s="160"/>
      <c r="B22" s="161" t="s">
        <v>67</v>
      </c>
      <c r="C22" s="162"/>
      <c r="D22" s="163"/>
      <c r="E22" s="83">
        <v>12</v>
      </c>
      <c r="F22" s="164">
        <v>50</v>
      </c>
      <c r="G22" s="164">
        <v>60</v>
      </c>
      <c r="H22" s="173">
        <v>70</v>
      </c>
      <c r="I22" s="41"/>
      <c r="J22" s="3">
        <v>1</v>
      </c>
      <c r="K22" s="3"/>
      <c r="L22" s="3"/>
      <c r="M22" s="3"/>
      <c r="N22" s="3"/>
      <c r="O22" s="3"/>
      <c r="P22" s="3"/>
      <c r="Q22" s="3">
        <v>1</v>
      </c>
      <c r="R22" s="3"/>
      <c r="S22" s="3"/>
      <c r="T22" s="54">
        <v>1</v>
      </c>
      <c r="U22" s="47">
        <f t="shared" ref="U22:U40" si="0">SUM(I22:T22)</f>
        <v>3</v>
      </c>
      <c r="V22" s="1" t="s">
        <v>14</v>
      </c>
    </row>
    <row r="23" spans="1:23" ht="21" customHeight="1" x14ac:dyDescent="0.2">
      <c r="A23" s="160"/>
      <c r="B23" s="161" t="s">
        <v>15</v>
      </c>
      <c r="C23" s="162"/>
      <c r="D23" s="163"/>
      <c r="E23" s="83">
        <v>13</v>
      </c>
      <c r="F23" s="165"/>
      <c r="G23" s="165"/>
      <c r="H23" s="174"/>
      <c r="I23" s="41"/>
      <c r="J23" s="3"/>
      <c r="K23" s="3"/>
      <c r="L23" s="3"/>
      <c r="M23" s="3"/>
      <c r="N23" s="3"/>
      <c r="O23" s="3"/>
      <c r="P23" s="3"/>
      <c r="Q23" s="3"/>
      <c r="R23" s="3"/>
      <c r="S23" s="3"/>
      <c r="T23" s="54"/>
      <c r="U23" s="47">
        <f t="shared" si="0"/>
        <v>0</v>
      </c>
      <c r="V23" s="1" t="s">
        <v>14</v>
      </c>
    </row>
    <row r="24" spans="1:23" ht="21" customHeight="1" x14ac:dyDescent="0.2">
      <c r="A24" s="160"/>
      <c r="B24" s="161" t="s">
        <v>52</v>
      </c>
      <c r="C24" s="162"/>
      <c r="D24" s="163"/>
      <c r="E24" s="83">
        <v>14</v>
      </c>
      <c r="F24" s="164">
        <v>50</v>
      </c>
      <c r="G24" s="164">
        <v>60</v>
      </c>
      <c r="H24" s="173">
        <v>70</v>
      </c>
      <c r="I24" s="41"/>
      <c r="J24" s="3"/>
      <c r="K24" s="3"/>
      <c r="L24" s="3"/>
      <c r="M24" s="3"/>
      <c r="N24" s="3"/>
      <c r="O24" s="3"/>
      <c r="P24" s="3"/>
      <c r="Q24" s="3"/>
      <c r="R24" s="3"/>
      <c r="S24" s="3"/>
      <c r="T24" s="54">
        <v>1</v>
      </c>
      <c r="U24" s="47">
        <f t="shared" si="0"/>
        <v>1</v>
      </c>
      <c r="V24" s="1" t="s">
        <v>14</v>
      </c>
    </row>
    <row r="25" spans="1:23" ht="21" customHeight="1" x14ac:dyDescent="0.2">
      <c r="A25" s="160"/>
      <c r="B25" s="161" t="s">
        <v>68</v>
      </c>
      <c r="C25" s="162"/>
      <c r="D25" s="163"/>
      <c r="E25" s="83">
        <v>15</v>
      </c>
      <c r="F25" s="165"/>
      <c r="G25" s="165"/>
      <c r="H25" s="174"/>
      <c r="I25" s="41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54"/>
      <c r="U25" s="47">
        <f t="shared" si="0"/>
        <v>1</v>
      </c>
      <c r="V25" s="1" t="s">
        <v>14</v>
      </c>
    </row>
    <row r="26" spans="1:23" ht="21" customHeight="1" x14ac:dyDescent="0.2">
      <c r="A26" s="160"/>
      <c r="B26" s="161" t="s">
        <v>53</v>
      </c>
      <c r="C26" s="162"/>
      <c r="D26" s="163"/>
      <c r="E26" s="83">
        <v>16</v>
      </c>
      <c r="F26" s="97">
        <v>50</v>
      </c>
      <c r="G26" s="97">
        <v>60</v>
      </c>
      <c r="H26" s="38">
        <v>70</v>
      </c>
      <c r="I26" s="41"/>
      <c r="J26" s="3"/>
      <c r="K26" s="3">
        <v>1</v>
      </c>
      <c r="L26" s="3"/>
      <c r="M26" s="3"/>
      <c r="N26" s="3">
        <v>1</v>
      </c>
      <c r="O26" s="3"/>
      <c r="P26" s="3">
        <v>1</v>
      </c>
      <c r="Q26" s="3"/>
      <c r="R26" s="3">
        <v>1</v>
      </c>
      <c r="S26" s="3"/>
      <c r="T26" s="54"/>
      <c r="U26" s="47">
        <f t="shared" si="0"/>
        <v>4</v>
      </c>
      <c r="V26" s="1" t="s">
        <v>14</v>
      </c>
    </row>
    <row r="27" spans="1:23" ht="21" customHeight="1" x14ac:dyDescent="0.2">
      <c r="A27" s="160"/>
      <c r="B27" s="161" t="s">
        <v>65</v>
      </c>
      <c r="C27" s="162"/>
      <c r="D27" s="163"/>
      <c r="E27" s="83">
        <v>17</v>
      </c>
      <c r="F27" s="97">
        <v>35</v>
      </c>
      <c r="G27" s="97">
        <v>50</v>
      </c>
      <c r="H27" s="38">
        <v>60</v>
      </c>
      <c r="I27" s="41"/>
      <c r="J27" s="3">
        <v>1</v>
      </c>
      <c r="K27" s="3"/>
      <c r="L27" s="3">
        <v>1</v>
      </c>
      <c r="M27" s="3"/>
      <c r="N27" s="3"/>
      <c r="O27" s="3"/>
      <c r="P27" s="3"/>
      <c r="Q27" s="3">
        <v>1</v>
      </c>
      <c r="R27" s="3"/>
      <c r="S27" s="3">
        <v>1</v>
      </c>
      <c r="T27" s="54"/>
      <c r="U27" s="47">
        <f t="shared" si="0"/>
        <v>4</v>
      </c>
      <c r="V27" s="1" t="s">
        <v>14</v>
      </c>
    </row>
    <row r="28" spans="1:23" ht="21" customHeight="1" x14ac:dyDescent="0.2">
      <c r="A28" s="160"/>
      <c r="B28" s="161" t="s">
        <v>16</v>
      </c>
      <c r="C28" s="162"/>
      <c r="D28" s="163"/>
      <c r="E28" s="83">
        <v>18</v>
      </c>
      <c r="F28" s="97">
        <v>30</v>
      </c>
      <c r="G28" s="97" t="s">
        <v>88</v>
      </c>
      <c r="H28" s="38">
        <v>40</v>
      </c>
      <c r="I28" s="41">
        <v>1</v>
      </c>
      <c r="J28" s="3">
        <v>1</v>
      </c>
      <c r="K28" s="3"/>
      <c r="L28" s="3"/>
      <c r="M28" s="3"/>
      <c r="N28" s="3">
        <v>1</v>
      </c>
      <c r="O28" s="3">
        <v>1</v>
      </c>
      <c r="P28" s="3">
        <v>1</v>
      </c>
      <c r="Q28" s="3"/>
      <c r="R28" s="3">
        <v>1</v>
      </c>
      <c r="S28" s="3">
        <v>1</v>
      </c>
      <c r="T28" s="54"/>
      <c r="U28" s="47">
        <f t="shared" si="0"/>
        <v>7</v>
      </c>
      <c r="V28" s="1" t="s">
        <v>14</v>
      </c>
    </row>
    <row r="29" spans="1:23" ht="21" customHeight="1" x14ac:dyDescent="0.2">
      <c r="A29" s="160"/>
      <c r="B29" s="161" t="s">
        <v>54</v>
      </c>
      <c r="C29" s="162"/>
      <c r="D29" s="163"/>
      <c r="E29" s="83">
        <v>20</v>
      </c>
      <c r="F29" s="97">
        <v>45</v>
      </c>
      <c r="G29" s="97" t="s">
        <v>89</v>
      </c>
      <c r="H29" s="38">
        <v>55</v>
      </c>
      <c r="I29" s="41">
        <v>1</v>
      </c>
      <c r="J29" s="3"/>
      <c r="K29" s="3"/>
      <c r="L29" s="3">
        <v>1</v>
      </c>
      <c r="M29" s="3"/>
      <c r="N29" s="3">
        <v>1</v>
      </c>
      <c r="O29" s="3"/>
      <c r="P29" s="3"/>
      <c r="Q29" s="3"/>
      <c r="R29" s="3"/>
      <c r="S29" s="3"/>
      <c r="T29" s="54"/>
      <c r="U29" s="47">
        <f t="shared" si="0"/>
        <v>3</v>
      </c>
      <c r="V29" s="1" t="s">
        <v>14</v>
      </c>
    </row>
    <row r="30" spans="1:23" ht="21" customHeight="1" x14ac:dyDescent="0.2">
      <c r="A30" s="160"/>
      <c r="B30" s="161" t="s">
        <v>17</v>
      </c>
      <c r="C30" s="162"/>
      <c r="D30" s="163"/>
      <c r="E30" s="83">
        <v>21</v>
      </c>
      <c r="F30" s="97">
        <v>25</v>
      </c>
      <c r="G30" s="97" t="s">
        <v>90</v>
      </c>
      <c r="H30" s="38">
        <v>30</v>
      </c>
      <c r="I30" s="41"/>
      <c r="J30" s="3"/>
      <c r="K30" s="3"/>
      <c r="L30" s="3"/>
      <c r="M30" s="3"/>
      <c r="N30" s="3"/>
      <c r="O30" s="3"/>
      <c r="P30" s="3"/>
      <c r="Q30" s="3"/>
      <c r="R30" s="3"/>
      <c r="S30" s="3"/>
      <c r="T30" s="54">
        <v>1</v>
      </c>
      <c r="U30" s="47">
        <f t="shared" si="0"/>
        <v>1</v>
      </c>
      <c r="V30" s="1" t="s">
        <v>14</v>
      </c>
    </row>
    <row r="31" spans="1:23" ht="21" customHeight="1" x14ac:dyDescent="0.2">
      <c r="A31" s="160"/>
      <c r="B31" s="161" t="s">
        <v>33</v>
      </c>
      <c r="C31" s="162"/>
      <c r="D31" s="163"/>
      <c r="E31" s="83">
        <v>23</v>
      </c>
      <c r="F31" s="97">
        <v>45</v>
      </c>
      <c r="G31" s="97" t="s">
        <v>89</v>
      </c>
      <c r="H31" s="38">
        <v>55</v>
      </c>
      <c r="I31" s="41"/>
      <c r="J31" s="102"/>
      <c r="K31" s="3"/>
      <c r="L31" s="3"/>
      <c r="M31" s="3"/>
      <c r="N31" s="3"/>
      <c r="O31" s="3"/>
      <c r="P31" s="3"/>
      <c r="Q31" s="3">
        <v>1</v>
      </c>
      <c r="R31" s="3"/>
      <c r="S31" s="3"/>
      <c r="T31" s="54"/>
      <c r="U31" s="47">
        <f t="shared" si="0"/>
        <v>1</v>
      </c>
      <c r="V31" s="1" t="s">
        <v>14</v>
      </c>
    </row>
    <row r="32" spans="1:23" ht="21" customHeight="1" x14ac:dyDescent="0.2">
      <c r="A32" s="160"/>
      <c r="B32" s="161" t="s">
        <v>81</v>
      </c>
      <c r="C32" s="162"/>
      <c r="D32" s="163"/>
      <c r="E32" s="83">
        <v>24</v>
      </c>
      <c r="F32" s="97">
        <v>40</v>
      </c>
      <c r="G32" s="97" t="s">
        <v>91</v>
      </c>
      <c r="H32" s="38">
        <v>50</v>
      </c>
      <c r="I32" s="41"/>
      <c r="J32" s="102"/>
      <c r="K32" s="3">
        <v>1</v>
      </c>
      <c r="L32" s="3"/>
      <c r="M32" s="3"/>
      <c r="N32" s="3"/>
      <c r="O32" s="3"/>
      <c r="P32" s="3"/>
      <c r="Q32" s="3"/>
      <c r="R32" s="3"/>
      <c r="S32" s="3">
        <v>1</v>
      </c>
      <c r="T32" s="54"/>
      <c r="U32" s="47">
        <f t="shared" si="0"/>
        <v>2</v>
      </c>
      <c r="V32" s="1" t="s">
        <v>14</v>
      </c>
    </row>
    <row r="33" spans="1:22" ht="21" customHeight="1" x14ac:dyDescent="0.2">
      <c r="A33" s="160"/>
      <c r="B33" s="161" t="s">
        <v>42</v>
      </c>
      <c r="C33" s="162"/>
      <c r="D33" s="163"/>
      <c r="E33" s="83">
        <v>25</v>
      </c>
      <c r="F33" s="97">
        <v>40</v>
      </c>
      <c r="G33" s="97">
        <v>40</v>
      </c>
      <c r="H33" s="100">
        <v>40</v>
      </c>
      <c r="I33" s="42"/>
      <c r="J33" s="103">
        <v>1</v>
      </c>
      <c r="K33" s="27"/>
      <c r="L33" s="27"/>
      <c r="M33" s="27"/>
      <c r="N33" s="27"/>
      <c r="O33" s="27"/>
      <c r="P33" s="27">
        <v>1</v>
      </c>
      <c r="Q33" s="27"/>
      <c r="R33" s="27">
        <v>1</v>
      </c>
      <c r="S33" s="27"/>
      <c r="T33" s="55"/>
      <c r="U33" s="48">
        <f t="shared" si="0"/>
        <v>3</v>
      </c>
      <c r="V33" s="28" t="s">
        <v>14</v>
      </c>
    </row>
    <row r="34" spans="1:22" ht="21" customHeight="1" x14ac:dyDescent="0.2">
      <c r="A34" s="160"/>
      <c r="B34" s="175" t="s">
        <v>83</v>
      </c>
      <c r="C34" s="176"/>
      <c r="D34" s="177"/>
      <c r="E34" s="65">
        <v>26</v>
      </c>
      <c r="F34" s="97"/>
      <c r="G34" s="97"/>
      <c r="H34" s="100"/>
      <c r="I34" s="42"/>
      <c r="J34" s="103"/>
      <c r="K34" s="27"/>
      <c r="L34" s="27"/>
      <c r="M34" s="27"/>
      <c r="N34" s="27"/>
      <c r="O34" s="27"/>
      <c r="P34" s="27"/>
      <c r="Q34" s="27"/>
      <c r="R34" s="27"/>
      <c r="S34" s="27"/>
      <c r="T34" s="55"/>
      <c r="U34" s="48">
        <f t="shared" si="0"/>
        <v>0</v>
      </c>
      <c r="V34" s="28" t="s">
        <v>14</v>
      </c>
    </row>
    <row r="35" spans="1:22" ht="21" customHeight="1" x14ac:dyDescent="0.2">
      <c r="A35" s="160"/>
      <c r="B35" s="178" t="s">
        <v>69</v>
      </c>
      <c r="C35" s="179"/>
      <c r="D35" s="180"/>
      <c r="E35" s="65">
        <v>28</v>
      </c>
      <c r="F35" s="97">
        <v>50</v>
      </c>
      <c r="G35" s="97">
        <v>70</v>
      </c>
      <c r="H35" s="100">
        <v>90</v>
      </c>
      <c r="I35" s="181" t="s">
        <v>86</v>
      </c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3"/>
      <c r="U35" s="48">
        <f t="shared" si="0"/>
        <v>0</v>
      </c>
      <c r="V35" s="28" t="s">
        <v>14</v>
      </c>
    </row>
    <row r="36" spans="1:22" ht="21" customHeight="1" thickBot="1" x14ac:dyDescent="0.25">
      <c r="A36" s="160"/>
      <c r="B36" s="166" t="s">
        <v>73</v>
      </c>
      <c r="C36" s="166"/>
      <c r="D36" s="166"/>
      <c r="E36" s="5" t="s">
        <v>51</v>
      </c>
      <c r="F36" s="97" t="s">
        <v>51</v>
      </c>
      <c r="G36" s="97" t="s">
        <v>51</v>
      </c>
      <c r="H36" s="97" t="s">
        <v>51</v>
      </c>
      <c r="I36" s="70">
        <f>SUM(I21:I35)</f>
        <v>2</v>
      </c>
      <c r="J36" s="68">
        <f>SUM(J21:J35)</f>
        <v>4</v>
      </c>
      <c r="K36" s="68">
        <f t="shared" ref="K36:S36" si="1">SUM(K21:K35)</f>
        <v>3</v>
      </c>
      <c r="L36" s="68">
        <f t="shared" si="1"/>
        <v>2</v>
      </c>
      <c r="M36" s="68">
        <f t="shared" si="1"/>
        <v>0</v>
      </c>
      <c r="N36" s="68">
        <f t="shared" si="1"/>
        <v>3</v>
      </c>
      <c r="O36" s="68">
        <f>SUM(O21:O35)</f>
        <v>3</v>
      </c>
      <c r="P36" s="68">
        <f t="shared" si="1"/>
        <v>4</v>
      </c>
      <c r="Q36" s="68">
        <f t="shared" si="1"/>
        <v>3</v>
      </c>
      <c r="R36" s="68">
        <f t="shared" si="1"/>
        <v>3</v>
      </c>
      <c r="S36" s="68">
        <f t="shared" si="1"/>
        <v>3</v>
      </c>
      <c r="T36" s="69">
        <f>SUM(T21:T35)</f>
        <v>3</v>
      </c>
      <c r="U36" s="48">
        <f>SUM(I36:T36)</f>
        <v>33</v>
      </c>
      <c r="V36" s="28" t="s">
        <v>14</v>
      </c>
    </row>
    <row r="37" spans="1:22" ht="21" customHeight="1" x14ac:dyDescent="0.2">
      <c r="A37" s="160"/>
      <c r="B37" s="184" t="s">
        <v>18</v>
      </c>
      <c r="C37" s="185"/>
      <c r="D37" s="186"/>
      <c r="E37" s="29">
        <v>83</v>
      </c>
      <c r="F37" s="29">
        <v>70</v>
      </c>
      <c r="G37" s="29">
        <v>90</v>
      </c>
      <c r="H37" s="39">
        <v>100</v>
      </c>
      <c r="I37" s="43"/>
      <c r="J37" s="30"/>
      <c r="K37" s="30">
        <v>1</v>
      </c>
      <c r="L37" s="30"/>
      <c r="M37" s="30"/>
      <c r="N37" s="30">
        <v>1</v>
      </c>
      <c r="O37" s="30">
        <v>1</v>
      </c>
      <c r="P37" s="30">
        <v>1</v>
      </c>
      <c r="Q37" s="30">
        <v>1</v>
      </c>
      <c r="R37" s="30">
        <v>1</v>
      </c>
      <c r="S37" s="30">
        <v>1</v>
      </c>
      <c r="T37" s="56"/>
      <c r="U37" s="49">
        <f t="shared" si="0"/>
        <v>7</v>
      </c>
      <c r="V37" s="31" t="s">
        <v>14</v>
      </c>
    </row>
    <row r="38" spans="1:22" ht="21" customHeight="1" x14ac:dyDescent="0.2">
      <c r="A38" s="160"/>
      <c r="B38" s="161" t="s">
        <v>19</v>
      </c>
      <c r="C38" s="162"/>
      <c r="D38" s="163"/>
      <c r="E38" s="83">
        <v>84</v>
      </c>
      <c r="F38" s="97">
        <v>180</v>
      </c>
      <c r="G38" s="97">
        <v>200</v>
      </c>
      <c r="H38" s="38">
        <v>220</v>
      </c>
      <c r="I38" s="41"/>
      <c r="J38" s="3">
        <v>1</v>
      </c>
      <c r="K38" s="3"/>
      <c r="L38" s="3">
        <v>1</v>
      </c>
      <c r="M38" s="3"/>
      <c r="N38" s="3">
        <v>1</v>
      </c>
      <c r="O38" s="3"/>
      <c r="P38" s="3">
        <v>1</v>
      </c>
      <c r="Q38" s="3">
        <v>1</v>
      </c>
      <c r="R38" s="3"/>
      <c r="S38" s="3">
        <v>1</v>
      </c>
      <c r="T38" s="54"/>
      <c r="U38" s="47">
        <f t="shared" si="0"/>
        <v>6</v>
      </c>
      <c r="V38" s="1" t="s">
        <v>14</v>
      </c>
    </row>
    <row r="39" spans="1:22" ht="21" customHeight="1" x14ac:dyDescent="0.2">
      <c r="A39" s="160"/>
      <c r="B39" s="161" t="s">
        <v>55</v>
      </c>
      <c r="C39" s="162"/>
      <c r="D39" s="163"/>
      <c r="E39" s="83">
        <v>85</v>
      </c>
      <c r="F39" s="97">
        <v>160</v>
      </c>
      <c r="G39" s="97">
        <v>180</v>
      </c>
      <c r="H39" s="38">
        <v>220</v>
      </c>
      <c r="I39" s="41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4">
        <v>1</v>
      </c>
      <c r="U39" s="47">
        <f t="shared" si="0"/>
        <v>11</v>
      </c>
      <c r="V39" s="1" t="s">
        <v>14</v>
      </c>
    </row>
    <row r="40" spans="1:22" ht="21" customHeight="1" x14ac:dyDescent="0.2">
      <c r="A40" s="160"/>
      <c r="B40" s="161" t="s">
        <v>40</v>
      </c>
      <c r="C40" s="162"/>
      <c r="D40" s="163"/>
      <c r="E40" s="83">
        <v>86</v>
      </c>
      <c r="F40" s="97">
        <v>180</v>
      </c>
      <c r="G40" s="97">
        <v>200</v>
      </c>
      <c r="H40" s="38">
        <v>220</v>
      </c>
      <c r="I40" s="41"/>
      <c r="J40" s="3"/>
      <c r="K40" s="3">
        <v>1</v>
      </c>
      <c r="L40" s="3"/>
      <c r="M40" s="3"/>
      <c r="N40" s="3"/>
      <c r="O40" s="3">
        <v>1</v>
      </c>
      <c r="P40" s="3"/>
      <c r="Q40" s="3"/>
      <c r="R40" s="3">
        <v>1</v>
      </c>
      <c r="S40" s="3"/>
      <c r="T40" s="54">
        <v>1</v>
      </c>
      <c r="U40" s="47">
        <f t="shared" si="0"/>
        <v>4</v>
      </c>
      <c r="V40" s="1" t="s">
        <v>14</v>
      </c>
    </row>
    <row r="41" spans="1:22" ht="21" customHeight="1" thickBot="1" x14ac:dyDescent="0.25">
      <c r="A41" s="160"/>
      <c r="B41" s="166" t="s">
        <v>74</v>
      </c>
      <c r="C41" s="166"/>
      <c r="D41" s="166"/>
      <c r="E41" s="83" t="s">
        <v>51</v>
      </c>
      <c r="F41" s="97" t="s">
        <v>51</v>
      </c>
      <c r="G41" s="97" t="s">
        <v>51</v>
      </c>
      <c r="H41" s="100" t="s">
        <v>51</v>
      </c>
      <c r="I41" s="70">
        <f>SUM(I37:I40)</f>
        <v>1</v>
      </c>
      <c r="J41" s="68">
        <f t="shared" ref="J41:S41" si="2">SUM(J37:J40)</f>
        <v>2</v>
      </c>
      <c r="K41" s="68">
        <f>SUM(K37:K40)</f>
        <v>3</v>
      </c>
      <c r="L41" s="68">
        <f t="shared" si="2"/>
        <v>2</v>
      </c>
      <c r="M41" s="68">
        <f t="shared" si="2"/>
        <v>0</v>
      </c>
      <c r="N41" s="68">
        <f>SUM(N37:N40)</f>
        <v>3</v>
      </c>
      <c r="O41" s="68">
        <f t="shared" si="2"/>
        <v>3</v>
      </c>
      <c r="P41" s="68">
        <f t="shared" si="2"/>
        <v>3</v>
      </c>
      <c r="Q41" s="68">
        <f>SUM(Q37:Q40)</f>
        <v>3</v>
      </c>
      <c r="R41" s="68">
        <f t="shared" si="2"/>
        <v>3</v>
      </c>
      <c r="S41" s="68">
        <f t="shared" si="2"/>
        <v>3</v>
      </c>
      <c r="T41" s="69">
        <f>SUM(T37:T40)</f>
        <v>2</v>
      </c>
      <c r="U41" s="48">
        <f>SUM(I41:T41)</f>
        <v>28</v>
      </c>
      <c r="V41" s="28" t="s">
        <v>14</v>
      </c>
    </row>
    <row r="42" spans="1:22" ht="21" customHeight="1" x14ac:dyDescent="0.2">
      <c r="A42" s="197" t="s">
        <v>28</v>
      </c>
      <c r="B42" s="198"/>
      <c r="C42" s="198"/>
      <c r="D42" s="198"/>
      <c r="E42" s="32" t="s">
        <v>1</v>
      </c>
      <c r="F42" s="32" t="s">
        <v>43</v>
      </c>
      <c r="G42" s="32" t="s">
        <v>44</v>
      </c>
      <c r="H42" s="40" t="s">
        <v>45</v>
      </c>
      <c r="I42" s="44" t="s">
        <v>2</v>
      </c>
      <c r="J42" s="32" t="s">
        <v>3</v>
      </c>
      <c r="K42" s="32" t="s">
        <v>4</v>
      </c>
      <c r="L42" s="32" t="s">
        <v>5</v>
      </c>
      <c r="M42" s="32" t="s">
        <v>6</v>
      </c>
      <c r="N42" s="32" t="s">
        <v>7</v>
      </c>
      <c r="O42" s="33" t="s">
        <v>8</v>
      </c>
      <c r="P42" s="33" t="s">
        <v>9</v>
      </c>
      <c r="Q42" s="33" t="s">
        <v>10</v>
      </c>
      <c r="R42" s="32" t="s">
        <v>11</v>
      </c>
      <c r="S42" s="32" t="s">
        <v>12</v>
      </c>
      <c r="T42" s="57" t="s">
        <v>13</v>
      </c>
      <c r="U42" s="187" t="s">
        <v>27</v>
      </c>
      <c r="V42" s="188"/>
    </row>
    <row r="43" spans="1:22" ht="21" customHeight="1" x14ac:dyDescent="0.2">
      <c r="A43" s="159" t="s">
        <v>29</v>
      </c>
      <c r="B43" s="190" t="s">
        <v>32</v>
      </c>
      <c r="C43" s="161" t="s">
        <v>20</v>
      </c>
      <c r="D43" s="163"/>
      <c r="E43" s="83">
        <v>51</v>
      </c>
      <c r="F43" s="5" t="s">
        <v>92</v>
      </c>
      <c r="G43" s="5">
        <v>70</v>
      </c>
      <c r="H43" s="38">
        <v>80</v>
      </c>
      <c r="I43" s="45">
        <v>7</v>
      </c>
      <c r="J43" s="4">
        <v>10</v>
      </c>
      <c r="K43" s="4">
        <v>10</v>
      </c>
      <c r="L43" s="4">
        <v>6</v>
      </c>
      <c r="M43" s="4"/>
      <c r="N43" s="4">
        <v>6</v>
      </c>
      <c r="O43" s="4">
        <v>11</v>
      </c>
      <c r="P43" s="4">
        <v>8</v>
      </c>
      <c r="Q43" s="4">
        <v>6</v>
      </c>
      <c r="R43" s="4">
        <v>6</v>
      </c>
      <c r="S43" s="4">
        <v>8</v>
      </c>
      <c r="T43" s="58">
        <v>7</v>
      </c>
      <c r="U43" s="50">
        <f>SUM(I43:T43)</f>
        <v>85</v>
      </c>
      <c r="V43" s="1" t="s">
        <v>14</v>
      </c>
    </row>
    <row r="44" spans="1:22" ht="21" customHeight="1" x14ac:dyDescent="0.2">
      <c r="A44" s="160"/>
      <c r="B44" s="191"/>
      <c r="C44" s="193" t="s">
        <v>21</v>
      </c>
      <c r="D44" s="194"/>
      <c r="E44" s="83">
        <v>53</v>
      </c>
      <c r="F44" s="5" t="s">
        <v>92</v>
      </c>
      <c r="G44" s="5">
        <v>70</v>
      </c>
      <c r="H44" s="38">
        <v>80</v>
      </c>
      <c r="I44" s="45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58">
        <v>1</v>
      </c>
      <c r="U44" s="50">
        <f t="shared" ref="U44:U49" si="3">SUM(I44:T44)</f>
        <v>2</v>
      </c>
      <c r="V44" s="1" t="s">
        <v>14</v>
      </c>
    </row>
    <row r="45" spans="1:22" ht="21" customHeight="1" x14ac:dyDescent="0.2">
      <c r="A45" s="160"/>
      <c r="B45" s="191"/>
      <c r="C45" s="161" t="s">
        <v>56</v>
      </c>
      <c r="D45" s="163"/>
      <c r="E45" s="83">
        <v>54</v>
      </c>
      <c r="F45" s="5" t="s">
        <v>92</v>
      </c>
      <c r="G45" s="5">
        <v>70</v>
      </c>
      <c r="H45" s="38">
        <v>80</v>
      </c>
      <c r="I45" s="45"/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/>
      <c r="Q45" s="4">
        <v>1</v>
      </c>
      <c r="R45" s="4"/>
      <c r="S45" s="4">
        <v>1</v>
      </c>
      <c r="T45" s="58">
        <v>1</v>
      </c>
      <c r="U45" s="50">
        <f t="shared" si="3"/>
        <v>8</v>
      </c>
      <c r="V45" s="1" t="s">
        <v>14</v>
      </c>
    </row>
    <row r="46" spans="1:22" ht="21" customHeight="1" x14ac:dyDescent="0.2">
      <c r="A46" s="160"/>
      <c r="B46" s="191"/>
      <c r="C46" s="161" t="s">
        <v>22</v>
      </c>
      <c r="D46" s="163"/>
      <c r="E46" s="83">
        <v>55</v>
      </c>
      <c r="F46" s="5" t="s">
        <v>92</v>
      </c>
      <c r="G46" s="5">
        <v>70</v>
      </c>
      <c r="H46" s="38">
        <v>80</v>
      </c>
      <c r="I46" s="45">
        <v>1</v>
      </c>
      <c r="J46" s="4">
        <v>1</v>
      </c>
      <c r="K46" s="4">
        <v>2</v>
      </c>
      <c r="L46" s="4">
        <v>1</v>
      </c>
      <c r="M46" s="4"/>
      <c r="N46" s="4">
        <v>2</v>
      </c>
      <c r="O46" s="4">
        <v>1</v>
      </c>
      <c r="P46" s="4">
        <v>1</v>
      </c>
      <c r="Q46" s="4">
        <v>2</v>
      </c>
      <c r="R46" s="4">
        <v>1</v>
      </c>
      <c r="S46" s="4">
        <v>1</v>
      </c>
      <c r="T46" s="58">
        <v>1</v>
      </c>
      <c r="U46" s="50">
        <f t="shared" si="3"/>
        <v>14</v>
      </c>
      <c r="V46" s="1" t="s">
        <v>14</v>
      </c>
    </row>
    <row r="47" spans="1:22" ht="21" customHeight="1" x14ac:dyDescent="0.2">
      <c r="A47" s="160"/>
      <c r="B47" s="191"/>
      <c r="C47" s="175" t="s">
        <v>60</v>
      </c>
      <c r="D47" s="177"/>
      <c r="E47" s="64">
        <v>59</v>
      </c>
      <c r="F47" s="5" t="s">
        <v>92</v>
      </c>
      <c r="G47" s="5">
        <v>70</v>
      </c>
      <c r="H47" s="38">
        <v>80</v>
      </c>
      <c r="I47" s="45"/>
      <c r="J47" s="4"/>
      <c r="K47" s="4"/>
      <c r="L47" s="4"/>
      <c r="M47" s="4"/>
      <c r="N47" s="4">
        <v>1</v>
      </c>
      <c r="O47" s="4"/>
      <c r="P47" s="4"/>
      <c r="Q47" s="4"/>
      <c r="R47" s="4"/>
      <c r="S47" s="4"/>
      <c r="T47" s="58"/>
      <c r="U47" s="50">
        <f t="shared" si="3"/>
        <v>1</v>
      </c>
      <c r="V47" s="1" t="s">
        <v>14</v>
      </c>
    </row>
    <row r="48" spans="1:22" ht="21" customHeight="1" x14ac:dyDescent="0.2">
      <c r="A48" s="160"/>
      <c r="B48" s="191"/>
      <c r="C48" s="175" t="s">
        <v>70</v>
      </c>
      <c r="D48" s="177"/>
      <c r="E48" s="80">
        <v>60</v>
      </c>
      <c r="F48" s="5" t="s">
        <v>92</v>
      </c>
      <c r="G48" s="5">
        <v>70</v>
      </c>
      <c r="H48" s="38">
        <v>80</v>
      </c>
      <c r="I48" s="45">
        <v>1</v>
      </c>
      <c r="J48" s="4"/>
      <c r="K48" s="4">
        <v>1</v>
      </c>
      <c r="L48" s="4"/>
      <c r="M48" s="4"/>
      <c r="N48" s="4">
        <v>1</v>
      </c>
      <c r="O48" s="4">
        <v>1</v>
      </c>
      <c r="P48" s="4">
        <v>1</v>
      </c>
      <c r="Q48" s="4"/>
      <c r="R48" s="4">
        <v>1</v>
      </c>
      <c r="S48" s="4"/>
      <c r="T48" s="58"/>
      <c r="U48" s="50">
        <f t="shared" si="3"/>
        <v>6</v>
      </c>
      <c r="V48" s="1" t="s">
        <v>14</v>
      </c>
    </row>
    <row r="49" spans="1:22" ht="21" customHeight="1" x14ac:dyDescent="0.2">
      <c r="A49" s="160"/>
      <c r="B49" s="191"/>
      <c r="C49" s="195" t="s">
        <v>78</v>
      </c>
      <c r="D49" s="196"/>
      <c r="E49" s="76">
        <v>62</v>
      </c>
      <c r="F49" s="98" t="s">
        <v>92</v>
      </c>
      <c r="G49" s="98">
        <v>70</v>
      </c>
      <c r="H49" s="88">
        <v>80</v>
      </c>
      <c r="I49" s="77">
        <v>1</v>
      </c>
      <c r="J49" s="78"/>
      <c r="K49" s="78">
        <v>2</v>
      </c>
      <c r="L49" s="78"/>
      <c r="M49" s="78"/>
      <c r="N49" s="78">
        <v>1</v>
      </c>
      <c r="O49" s="78">
        <v>1</v>
      </c>
      <c r="P49" s="78">
        <v>1</v>
      </c>
      <c r="Q49" s="78">
        <v>1</v>
      </c>
      <c r="R49" s="78">
        <v>1</v>
      </c>
      <c r="S49" s="78">
        <v>1</v>
      </c>
      <c r="T49" s="79"/>
      <c r="U49" s="53">
        <f t="shared" si="3"/>
        <v>9</v>
      </c>
      <c r="V49" s="28" t="s">
        <v>64</v>
      </c>
    </row>
    <row r="50" spans="1:22" ht="21" customHeight="1" thickBot="1" x14ac:dyDescent="0.25">
      <c r="A50" s="160"/>
      <c r="B50" s="192"/>
      <c r="C50" s="205" t="s">
        <v>79</v>
      </c>
      <c r="D50" s="206"/>
      <c r="E50" s="66">
        <v>63</v>
      </c>
      <c r="F50" s="81" t="s">
        <v>92</v>
      </c>
      <c r="G50" s="81">
        <v>70</v>
      </c>
      <c r="H50" s="82">
        <v>80</v>
      </c>
      <c r="I50" s="6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59"/>
      <c r="U50" s="51">
        <f>SUM(I50:T50)</f>
        <v>0</v>
      </c>
      <c r="V50" s="2" t="s">
        <v>64</v>
      </c>
    </row>
    <row r="51" spans="1:22" ht="21" customHeight="1" x14ac:dyDescent="0.2">
      <c r="A51" s="160"/>
      <c r="B51" s="207" t="s">
        <v>31</v>
      </c>
      <c r="C51" s="209" t="s">
        <v>48</v>
      </c>
      <c r="D51" s="16" t="s">
        <v>23</v>
      </c>
      <c r="E51" s="210">
        <v>70</v>
      </c>
      <c r="F51" s="99"/>
      <c r="G51" s="99"/>
      <c r="H51" s="101"/>
      <c r="I51" s="46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60"/>
      <c r="U51" s="52">
        <f t="shared" ref="U51:U56" si="4">SUM(I51:T51)</f>
        <v>0</v>
      </c>
      <c r="V51" s="35" t="s">
        <v>14</v>
      </c>
    </row>
    <row r="52" spans="1:22" ht="21" customHeight="1" x14ac:dyDescent="0.2">
      <c r="A52" s="160"/>
      <c r="B52" s="191"/>
      <c r="C52" s="154"/>
      <c r="D52" s="17" t="s">
        <v>24</v>
      </c>
      <c r="E52" s="211"/>
      <c r="F52" s="199" t="s">
        <v>47</v>
      </c>
      <c r="G52" s="200"/>
      <c r="H52" s="200"/>
      <c r="I52" s="45"/>
      <c r="J52" s="4"/>
      <c r="K52" s="4"/>
      <c r="L52" s="4"/>
      <c r="M52" s="4"/>
      <c r="N52" s="4"/>
      <c r="O52" s="4"/>
      <c r="P52" s="4"/>
      <c r="Q52" s="4"/>
      <c r="R52" s="4"/>
      <c r="S52" s="4"/>
      <c r="T52" s="58"/>
      <c r="U52" s="50">
        <f t="shared" si="4"/>
        <v>0</v>
      </c>
      <c r="V52" s="1" t="s">
        <v>25</v>
      </c>
    </row>
    <row r="53" spans="1:22" ht="21" customHeight="1" x14ac:dyDescent="0.2">
      <c r="A53" s="160"/>
      <c r="B53" s="191"/>
      <c r="C53" s="212" t="s">
        <v>50</v>
      </c>
      <c r="D53" s="16" t="s">
        <v>23</v>
      </c>
      <c r="E53" s="164">
        <v>71</v>
      </c>
      <c r="F53" s="5"/>
      <c r="G53" s="5"/>
      <c r="H53" s="38"/>
      <c r="I53" s="45"/>
      <c r="J53" s="4"/>
      <c r="K53" s="4"/>
      <c r="L53" s="4"/>
      <c r="M53" s="4"/>
      <c r="N53" s="4"/>
      <c r="O53" s="4"/>
      <c r="P53" s="4"/>
      <c r="Q53" s="4"/>
      <c r="R53" s="4"/>
      <c r="S53" s="4"/>
      <c r="T53" s="58"/>
      <c r="U53" s="50">
        <f t="shared" si="4"/>
        <v>0</v>
      </c>
      <c r="V53" s="1" t="s">
        <v>14</v>
      </c>
    </row>
    <row r="54" spans="1:22" ht="21" customHeight="1" x14ac:dyDescent="0.2">
      <c r="A54" s="160"/>
      <c r="B54" s="191"/>
      <c r="C54" s="154"/>
      <c r="D54" s="17" t="s">
        <v>24</v>
      </c>
      <c r="E54" s="211"/>
      <c r="F54" s="199" t="s">
        <v>47</v>
      </c>
      <c r="G54" s="200"/>
      <c r="H54" s="200"/>
      <c r="I54" s="45"/>
      <c r="J54" s="4"/>
      <c r="K54" s="4"/>
      <c r="L54" s="4"/>
      <c r="M54" s="4"/>
      <c r="N54" s="4"/>
      <c r="O54" s="4"/>
      <c r="P54" s="4"/>
      <c r="Q54" s="4"/>
      <c r="R54" s="4"/>
      <c r="S54" s="4"/>
      <c r="T54" s="58"/>
      <c r="U54" s="50">
        <f t="shared" si="4"/>
        <v>0</v>
      </c>
      <c r="V54" s="1" t="s">
        <v>25</v>
      </c>
    </row>
    <row r="55" spans="1:22" ht="21" customHeight="1" x14ac:dyDescent="0.2">
      <c r="A55" s="160"/>
      <c r="B55" s="191"/>
      <c r="C55" s="201" t="s">
        <v>49</v>
      </c>
      <c r="D55" s="17" t="s">
        <v>23</v>
      </c>
      <c r="E55" s="164">
        <v>73</v>
      </c>
      <c r="F55" s="5"/>
      <c r="G55" s="5"/>
      <c r="H55" s="38"/>
      <c r="I55" s="45"/>
      <c r="J55" s="4"/>
      <c r="K55" s="4"/>
      <c r="L55" s="4"/>
      <c r="M55" s="4"/>
      <c r="N55" s="4"/>
      <c r="O55" s="4"/>
      <c r="P55" s="4"/>
      <c r="Q55" s="4"/>
      <c r="R55" s="4"/>
      <c r="S55" s="4"/>
      <c r="T55" s="58"/>
      <c r="U55" s="50">
        <f t="shared" si="4"/>
        <v>0</v>
      </c>
      <c r="V55" s="1" t="s">
        <v>14</v>
      </c>
    </row>
    <row r="56" spans="1:22" ht="21" customHeight="1" x14ac:dyDescent="0.2">
      <c r="A56" s="160"/>
      <c r="B56" s="208"/>
      <c r="C56" s="201"/>
      <c r="D56" s="17" t="s">
        <v>24</v>
      </c>
      <c r="E56" s="211"/>
      <c r="F56" s="199" t="s">
        <v>80</v>
      </c>
      <c r="G56" s="200"/>
      <c r="H56" s="200"/>
      <c r="I56" s="45"/>
      <c r="J56" s="4"/>
      <c r="K56" s="4"/>
      <c r="L56" s="4"/>
      <c r="M56" s="4"/>
      <c r="N56" s="4"/>
      <c r="O56" s="4"/>
      <c r="P56" s="4"/>
      <c r="Q56" s="4"/>
      <c r="R56" s="4"/>
      <c r="S56" s="4"/>
      <c r="T56" s="58"/>
      <c r="U56" s="50">
        <f t="shared" si="4"/>
        <v>0</v>
      </c>
      <c r="V56" s="1" t="s">
        <v>25</v>
      </c>
    </row>
    <row r="57" spans="1:22" ht="21" customHeight="1" x14ac:dyDescent="0.2">
      <c r="A57" s="189"/>
      <c r="B57" s="201" t="s">
        <v>72</v>
      </c>
      <c r="C57" s="201"/>
      <c r="D57" s="201"/>
      <c r="E57" s="5" t="s">
        <v>51</v>
      </c>
      <c r="F57" s="5" t="s">
        <v>51</v>
      </c>
      <c r="G57" s="5" t="s">
        <v>51</v>
      </c>
      <c r="H57" s="38" t="s">
        <v>51</v>
      </c>
      <c r="I57" s="61">
        <f t="shared" ref="I57:U57" si="5">SUM(I43:I51,I53,I55)</f>
        <v>11</v>
      </c>
      <c r="J57" s="4">
        <f t="shared" si="5"/>
        <v>12</v>
      </c>
      <c r="K57" s="4">
        <f t="shared" si="5"/>
        <v>16</v>
      </c>
      <c r="L57" s="4">
        <f t="shared" si="5"/>
        <v>8</v>
      </c>
      <c r="M57" s="4">
        <f t="shared" si="5"/>
        <v>0</v>
      </c>
      <c r="N57" s="4">
        <f t="shared" si="5"/>
        <v>12</v>
      </c>
      <c r="O57" s="4">
        <f t="shared" si="5"/>
        <v>15</v>
      </c>
      <c r="P57" s="4">
        <f t="shared" si="5"/>
        <v>11</v>
      </c>
      <c r="Q57" s="4">
        <f t="shared" si="5"/>
        <v>10</v>
      </c>
      <c r="R57" s="4">
        <f t="shared" si="5"/>
        <v>9</v>
      </c>
      <c r="S57" s="4">
        <f t="shared" si="5"/>
        <v>11</v>
      </c>
      <c r="T57" s="62">
        <f t="shared" si="5"/>
        <v>10</v>
      </c>
      <c r="U57" s="61">
        <f t="shared" si="5"/>
        <v>125</v>
      </c>
      <c r="V57" s="1" t="s">
        <v>14</v>
      </c>
    </row>
    <row r="58" spans="1:22" ht="21" customHeight="1" thickBot="1" x14ac:dyDescent="0.25">
      <c r="A58" s="202" t="s">
        <v>26</v>
      </c>
      <c r="B58" s="203"/>
      <c r="C58" s="203"/>
      <c r="D58" s="203"/>
      <c r="E58" s="81" t="s">
        <v>51</v>
      </c>
      <c r="F58" s="81" t="s">
        <v>51</v>
      </c>
      <c r="G58" s="81" t="s">
        <v>51</v>
      </c>
      <c r="H58" s="82" t="s">
        <v>51</v>
      </c>
      <c r="I58" s="67">
        <f t="shared" ref="I58:T58" si="6">I36+I41+I57</f>
        <v>14</v>
      </c>
      <c r="J58" s="36">
        <f t="shared" si="6"/>
        <v>18</v>
      </c>
      <c r="K58" s="36">
        <f t="shared" si="6"/>
        <v>22</v>
      </c>
      <c r="L58" s="36">
        <f t="shared" si="6"/>
        <v>12</v>
      </c>
      <c r="M58" s="36">
        <f t="shared" si="6"/>
        <v>0</v>
      </c>
      <c r="N58" s="36">
        <f t="shared" si="6"/>
        <v>18</v>
      </c>
      <c r="O58" s="36">
        <f t="shared" si="6"/>
        <v>21</v>
      </c>
      <c r="P58" s="36">
        <f t="shared" si="6"/>
        <v>18</v>
      </c>
      <c r="Q58" s="36">
        <f t="shared" si="6"/>
        <v>16</v>
      </c>
      <c r="R58" s="36">
        <f t="shared" si="6"/>
        <v>15</v>
      </c>
      <c r="S58" s="36">
        <f t="shared" si="6"/>
        <v>17</v>
      </c>
      <c r="T58" s="59">
        <f t="shared" si="6"/>
        <v>15</v>
      </c>
      <c r="U58" s="51">
        <f>SUM(U36,U41,U57)</f>
        <v>186</v>
      </c>
      <c r="V58" s="2" t="s">
        <v>14</v>
      </c>
    </row>
    <row r="59" spans="1:22" ht="18.75" customHeight="1" x14ac:dyDescent="0.2">
      <c r="A59" s="204"/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S59" t="s">
        <v>66</v>
      </c>
      <c r="U59" s="71">
        <f>U57/U58*5</f>
        <v>3.3602150537634405</v>
      </c>
      <c r="V59" s="63" t="s">
        <v>64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00"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I35:T35"/>
    <mergeCell ref="B37:D37"/>
    <mergeCell ref="B38:D38"/>
    <mergeCell ref="B39:D39"/>
    <mergeCell ref="B40:D4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R19:R20"/>
    <mergeCell ref="S19:S20"/>
    <mergeCell ref="T19:T20"/>
    <mergeCell ref="U19:V20"/>
    <mergeCell ref="H22:H23"/>
    <mergeCell ref="J19:J20"/>
    <mergeCell ref="K19:K20"/>
    <mergeCell ref="L19:L20"/>
    <mergeCell ref="M19:M20"/>
    <mergeCell ref="N19:N20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78"/>
  <sheetViews>
    <sheetView view="pageBreakPreview" zoomScale="85" zoomScaleNormal="100" zoomScaleSheetLayoutView="85" workbookViewId="0">
      <selection activeCell="Z21" sqref="Z21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16" t="s">
        <v>84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</row>
    <row r="2" spans="1:23" ht="12.75" customHeight="1" x14ac:dyDescent="0.2">
      <c r="O2" s="7"/>
    </row>
    <row r="3" spans="1:23" ht="22.5" customHeight="1" x14ac:dyDescent="0.2">
      <c r="A3" s="117" t="s">
        <v>100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0"/>
    </row>
    <row r="4" spans="1:23" ht="12" customHeight="1" x14ac:dyDescent="0.2">
      <c r="A4" s="8"/>
    </row>
    <row r="5" spans="1:23" ht="22.5" customHeight="1" x14ac:dyDescent="0.2">
      <c r="A5" s="118" t="s">
        <v>57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0"/>
    </row>
    <row r="6" spans="1:23" ht="18" customHeight="1" x14ac:dyDescent="0.2">
      <c r="A6" s="9"/>
    </row>
    <row r="7" spans="1:23" s="12" customFormat="1" ht="18.75" customHeight="1" x14ac:dyDescent="0.2">
      <c r="M7" s="118" t="s">
        <v>34</v>
      </c>
      <c r="N7" s="118"/>
      <c r="O7" s="119"/>
      <c r="P7" s="119"/>
      <c r="Q7" s="119"/>
      <c r="R7" s="119"/>
      <c r="S7" s="119"/>
      <c r="T7" s="119"/>
    </row>
    <row r="8" spans="1:23" s="12" customFormat="1" ht="18.75" customHeight="1" x14ac:dyDescent="0.2">
      <c r="M8" s="120" t="s">
        <v>35</v>
      </c>
      <c r="N8" s="120"/>
      <c r="O8" s="119" t="s">
        <v>97</v>
      </c>
      <c r="P8" s="119"/>
      <c r="Q8" s="119"/>
      <c r="R8" s="119"/>
      <c r="S8" s="119"/>
      <c r="T8" s="119"/>
    </row>
    <row r="9" spans="1:23" s="12" customFormat="1" ht="18.75" customHeight="1" x14ac:dyDescent="0.2">
      <c r="M9" s="120" t="s">
        <v>36</v>
      </c>
      <c r="N9" s="120"/>
      <c r="O9" s="119" t="s">
        <v>98</v>
      </c>
      <c r="P9" s="119"/>
      <c r="Q9" s="119"/>
      <c r="R9" s="119"/>
      <c r="S9" s="119"/>
      <c r="T9" s="119"/>
    </row>
    <row r="10" spans="1:23" s="12" customFormat="1" ht="18.75" customHeight="1" x14ac:dyDescent="0.2">
      <c r="M10" s="120" t="s">
        <v>37</v>
      </c>
      <c r="N10" s="120"/>
      <c r="O10" s="219" t="s">
        <v>99</v>
      </c>
      <c r="P10" s="219"/>
      <c r="Q10" s="219"/>
      <c r="R10" s="219"/>
      <c r="S10" s="219"/>
      <c r="T10" s="219"/>
    </row>
    <row r="11" spans="1:23" s="12" customFormat="1" ht="35.25" customHeight="1" x14ac:dyDescent="0.2">
      <c r="A11" s="118" t="s">
        <v>85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25"/>
    </row>
    <row r="12" spans="1:23" s="12" customFormat="1" ht="27.75" customHeight="1" x14ac:dyDescent="0.2">
      <c r="A12" s="115" t="s">
        <v>38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3"/>
    </row>
    <row r="13" spans="1:23" s="12" customFormat="1" ht="22.5" customHeight="1" thickBot="1" x14ac:dyDescent="0.25">
      <c r="A13" s="121" t="s">
        <v>41</v>
      </c>
      <c r="B13" s="121"/>
      <c r="C13" s="121"/>
      <c r="D13" s="121"/>
      <c r="E13" s="121"/>
      <c r="F13" s="121"/>
      <c r="G13" s="121"/>
      <c r="H13" s="121"/>
      <c r="I13" s="22"/>
      <c r="J13" s="22"/>
      <c r="K13" s="22"/>
      <c r="L13" s="121" t="s">
        <v>59</v>
      </c>
      <c r="M13" s="121"/>
      <c r="N13" s="121"/>
      <c r="O13" s="121"/>
      <c r="P13" s="121"/>
      <c r="Q13" s="121"/>
      <c r="R13" s="121"/>
      <c r="S13" s="87"/>
      <c r="T13" s="87"/>
      <c r="U13" s="87"/>
      <c r="V13" s="87"/>
      <c r="W13" s="87"/>
    </row>
    <row r="14" spans="1:23" ht="18.75" customHeight="1" x14ac:dyDescent="0.2">
      <c r="A14" s="18"/>
      <c r="B14" s="213">
        <v>1</v>
      </c>
      <c r="C14" s="215">
        <v>9</v>
      </c>
      <c r="D14" s="215">
        <v>0</v>
      </c>
      <c r="E14" s="215">
        <v>6</v>
      </c>
      <c r="F14" s="215">
        <v>9</v>
      </c>
      <c r="G14" s="217">
        <v>1</v>
      </c>
      <c r="H14" s="18"/>
      <c r="I14" s="18"/>
      <c r="J14" s="18"/>
      <c r="K14" s="18"/>
      <c r="L14" s="18"/>
      <c r="M14" s="128" t="s">
        <v>43</v>
      </c>
      <c r="N14" s="129"/>
      <c r="O14" s="130">
        <v>162</v>
      </c>
      <c r="P14" s="131"/>
      <c r="Q14" s="131"/>
      <c r="R14" s="23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214"/>
      <c r="C15" s="216"/>
      <c r="D15" s="216"/>
      <c r="E15" s="216"/>
      <c r="F15" s="216"/>
      <c r="G15" s="218"/>
      <c r="H15" s="18"/>
      <c r="I15" s="18"/>
      <c r="J15" s="18"/>
      <c r="K15" s="18"/>
      <c r="L15" s="18"/>
      <c r="M15" s="132" t="s">
        <v>44</v>
      </c>
      <c r="N15" s="133"/>
      <c r="O15" s="134">
        <v>180</v>
      </c>
      <c r="P15" s="135"/>
      <c r="Q15" s="135"/>
      <c r="R15" s="14" t="s">
        <v>46</v>
      </c>
      <c r="S15" s="11"/>
      <c r="T15" s="11"/>
      <c r="U15" s="11"/>
      <c r="V15" s="11"/>
      <c r="W15" s="6"/>
    </row>
    <row r="16" spans="1:23" ht="18.75" customHeight="1" x14ac:dyDescent="0.2">
      <c r="A16" s="19"/>
      <c r="H16" s="19"/>
      <c r="I16" s="19"/>
      <c r="J16" s="19"/>
      <c r="K16" s="20"/>
      <c r="L16" s="20"/>
      <c r="M16" s="136" t="s">
        <v>45</v>
      </c>
      <c r="N16" s="137"/>
      <c r="O16" s="138">
        <v>248</v>
      </c>
      <c r="P16" s="139"/>
      <c r="Q16" s="139"/>
      <c r="R16" s="26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9"/>
      <c r="H17" s="19"/>
      <c r="I17" s="19"/>
      <c r="J17" s="19"/>
      <c r="K17" s="20"/>
      <c r="L17" s="20"/>
      <c r="M17" s="140" t="s">
        <v>71</v>
      </c>
      <c r="N17" s="141"/>
      <c r="O17" s="142">
        <f>SUM(O14:Q16)</f>
        <v>590</v>
      </c>
      <c r="P17" s="143"/>
      <c r="Q17" s="143"/>
      <c r="R17" s="15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46" t="s">
        <v>58</v>
      </c>
      <c r="B18" s="146"/>
      <c r="C18" s="146"/>
      <c r="D18" s="146"/>
      <c r="E18" s="146"/>
      <c r="F18" s="146"/>
      <c r="G18" s="146"/>
      <c r="H18" s="146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6"/>
    </row>
    <row r="19" spans="1:23" ht="19.5" customHeight="1" x14ac:dyDescent="0.2">
      <c r="A19" s="147" t="s">
        <v>0</v>
      </c>
      <c r="B19" s="148"/>
      <c r="C19" s="148"/>
      <c r="D19" s="149"/>
      <c r="E19" s="153" t="s">
        <v>1</v>
      </c>
      <c r="F19" s="155" t="s">
        <v>39</v>
      </c>
      <c r="G19" s="156"/>
      <c r="H19" s="156"/>
      <c r="I19" s="157" t="s">
        <v>2</v>
      </c>
      <c r="J19" s="153" t="s">
        <v>3</v>
      </c>
      <c r="K19" s="153" t="s">
        <v>4</v>
      </c>
      <c r="L19" s="153" t="s">
        <v>5</v>
      </c>
      <c r="M19" s="153" t="s">
        <v>6</v>
      </c>
      <c r="N19" s="153" t="s">
        <v>7</v>
      </c>
      <c r="O19" s="144" t="s">
        <v>8</v>
      </c>
      <c r="P19" s="144" t="s">
        <v>9</v>
      </c>
      <c r="Q19" s="144" t="s">
        <v>10</v>
      </c>
      <c r="R19" s="153" t="s">
        <v>11</v>
      </c>
      <c r="S19" s="153" t="s">
        <v>12</v>
      </c>
      <c r="T19" s="167" t="s">
        <v>13</v>
      </c>
      <c r="U19" s="169" t="s">
        <v>27</v>
      </c>
      <c r="V19" s="170"/>
    </row>
    <row r="20" spans="1:23" ht="19.5" customHeight="1" x14ac:dyDescent="0.2">
      <c r="A20" s="150"/>
      <c r="B20" s="151"/>
      <c r="C20" s="151"/>
      <c r="D20" s="152"/>
      <c r="E20" s="154"/>
      <c r="F20" s="21" t="s">
        <v>43</v>
      </c>
      <c r="G20" s="21" t="s">
        <v>44</v>
      </c>
      <c r="H20" s="37" t="s">
        <v>45</v>
      </c>
      <c r="I20" s="158"/>
      <c r="J20" s="154"/>
      <c r="K20" s="154"/>
      <c r="L20" s="154"/>
      <c r="M20" s="154"/>
      <c r="N20" s="154"/>
      <c r="O20" s="145"/>
      <c r="P20" s="145"/>
      <c r="Q20" s="145"/>
      <c r="R20" s="154"/>
      <c r="S20" s="154"/>
      <c r="T20" s="168"/>
      <c r="U20" s="171"/>
      <c r="V20" s="172"/>
    </row>
    <row r="21" spans="1:23" ht="21" customHeight="1" x14ac:dyDescent="0.2">
      <c r="A21" s="159" t="s">
        <v>30</v>
      </c>
      <c r="B21" s="161" t="s">
        <v>82</v>
      </c>
      <c r="C21" s="162"/>
      <c r="D21" s="163"/>
      <c r="E21" s="83">
        <v>11</v>
      </c>
      <c r="F21" s="91">
        <v>50</v>
      </c>
      <c r="G21" s="91">
        <v>60</v>
      </c>
      <c r="H21" s="38">
        <v>70</v>
      </c>
      <c r="I21" s="41"/>
      <c r="J21" s="3"/>
      <c r="K21" s="3">
        <v>1</v>
      </c>
      <c r="L21" s="3"/>
      <c r="M21" s="3"/>
      <c r="N21" s="3"/>
      <c r="O21" s="3">
        <v>1</v>
      </c>
      <c r="P21" s="3">
        <v>1</v>
      </c>
      <c r="Q21" s="3"/>
      <c r="R21" s="3"/>
      <c r="S21" s="3"/>
      <c r="T21" s="54"/>
      <c r="U21" s="47">
        <f t="shared" ref="U21:U34" si="0">SUM(I21:T21)</f>
        <v>3</v>
      </c>
      <c r="V21" s="1" t="s">
        <v>14</v>
      </c>
    </row>
    <row r="22" spans="1:23" ht="21" customHeight="1" x14ac:dyDescent="0.2">
      <c r="A22" s="160"/>
      <c r="B22" s="161" t="s">
        <v>67</v>
      </c>
      <c r="C22" s="162"/>
      <c r="D22" s="163"/>
      <c r="E22" s="83">
        <v>12</v>
      </c>
      <c r="F22" s="164">
        <v>50</v>
      </c>
      <c r="G22" s="164">
        <v>60</v>
      </c>
      <c r="H22" s="173">
        <v>70</v>
      </c>
      <c r="I22" s="41"/>
      <c r="J22" s="3">
        <v>1</v>
      </c>
      <c r="K22" s="3"/>
      <c r="L22" s="3"/>
      <c r="M22" s="3"/>
      <c r="N22" s="3"/>
      <c r="O22" s="3"/>
      <c r="P22" s="3"/>
      <c r="Q22" s="3">
        <v>1</v>
      </c>
      <c r="R22" s="3"/>
      <c r="S22" s="3"/>
      <c r="T22" s="54">
        <v>1</v>
      </c>
      <c r="U22" s="47">
        <f t="shared" si="0"/>
        <v>3</v>
      </c>
      <c r="V22" s="1" t="s">
        <v>14</v>
      </c>
    </row>
    <row r="23" spans="1:23" ht="21" customHeight="1" x14ac:dyDescent="0.2">
      <c r="A23" s="160"/>
      <c r="B23" s="161" t="s">
        <v>15</v>
      </c>
      <c r="C23" s="162"/>
      <c r="D23" s="163"/>
      <c r="E23" s="83">
        <v>13</v>
      </c>
      <c r="F23" s="165"/>
      <c r="G23" s="165"/>
      <c r="H23" s="174"/>
      <c r="I23" s="41"/>
      <c r="J23" s="3"/>
      <c r="K23" s="3"/>
      <c r="L23" s="3"/>
      <c r="M23" s="3"/>
      <c r="N23" s="3"/>
      <c r="O23" s="3"/>
      <c r="P23" s="3"/>
      <c r="Q23" s="3"/>
      <c r="R23" s="3"/>
      <c r="S23" s="3"/>
      <c r="T23" s="54"/>
      <c r="U23" s="47">
        <f t="shared" si="0"/>
        <v>0</v>
      </c>
      <c r="V23" s="1" t="s">
        <v>14</v>
      </c>
    </row>
    <row r="24" spans="1:23" ht="21" customHeight="1" x14ac:dyDescent="0.2">
      <c r="A24" s="160"/>
      <c r="B24" s="161" t="s">
        <v>52</v>
      </c>
      <c r="C24" s="162"/>
      <c r="D24" s="163"/>
      <c r="E24" s="83">
        <v>14</v>
      </c>
      <c r="F24" s="164">
        <v>50</v>
      </c>
      <c r="G24" s="164">
        <v>60</v>
      </c>
      <c r="H24" s="173">
        <v>70</v>
      </c>
      <c r="I24" s="41"/>
      <c r="J24" s="3"/>
      <c r="K24" s="3"/>
      <c r="L24" s="3"/>
      <c r="M24" s="3"/>
      <c r="N24" s="3"/>
      <c r="O24" s="3"/>
      <c r="P24" s="3"/>
      <c r="Q24" s="3"/>
      <c r="R24" s="3"/>
      <c r="S24" s="3"/>
      <c r="T24" s="54">
        <v>1</v>
      </c>
      <c r="U24" s="47">
        <f t="shared" si="0"/>
        <v>1</v>
      </c>
      <c r="V24" s="1" t="s">
        <v>14</v>
      </c>
    </row>
    <row r="25" spans="1:23" ht="21" customHeight="1" x14ac:dyDescent="0.2">
      <c r="A25" s="160"/>
      <c r="B25" s="161" t="s">
        <v>68</v>
      </c>
      <c r="C25" s="162"/>
      <c r="D25" s="163"/>
      <c r="E25" s="83">
        <v>15</v>
      </c>
      <c r="F25" s="165"/>
      <c r="G25" s="165"/>
      <c r="H25" s="174"/>
      <c r="I25" s="41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54"/>
      <c r="U25" s="47">
        <f t="shared" si="0"/>
        <v>1</v>
      </c>
      <c r="V25" s="1" t="s">
        <v>14</v>
      </c>
    </row>
    <row r="26" spans="1:23" ht="21" customHeight="1" x14ac:dyDescent="0.2">
      <c r="A26" s="160"/>
      <c r="B26" s="161" t="s">
        <v>53</v>
      </c>
      <c r="C26" s="162"/>
      <c r="D26" s="163"/>
      <c r="E26" s="83">
        <v>16</v>
      </c>
      <c r="F26" s="91">
        <v>50</v>
      </c>
      <c r="G26" s="91">
        <v>60</v>
      </c>
      <c r="H26" s="38">
        <v>70</v>
      </c>
      <c r="I26" s="41"/>
      <c r="J26" s="3"/>
      <c r="K26" s="3">
        <v>1</v>
      </c>
      <c r="L26" s="3"/>
      <c r="M26" s="3"/>
      <c r="N26" s="3">
        <v>1</v>
      </c>
      <c r="O26" s="3"/>
      <c r="P26" s="3">
        <v>1</v>
      </c>
      <c r="Q26" s="3"/>
      <c r="R26" s="3">
        <v>1</v>
      </c>
      <c r="S26" s="3"/>
      <c r="T26" s="54"/>
      <c r="U26" s="47">
        <f t="shared" si="0"/>
        <v>4</v>
      </c>
      <c r="V26" s="1" t="s">
        <v>14</v>
      </c>
    </row>
    <row r="27" spans="1:23" ht="21" customHeight="1" x14ac:dyDescent="0.2">
      <c r="A27" s="160"/>
      <c r="B27" s="161" t="s">
        <v>65</v>
      </c>
      <c r="C27" s="162"/>
      <c r="D27" s="163"/>
      <c r="E27" s="83">
        <v>17</v>
      </c>
      <c r="F27" s="91">
        <v>35</v>
      </c>
      <c r="G27" s="91">
        <v>50</v>
      </c>
      <c r="H27" s="38">
        <v>60</v>
      </c>
      <c r="I27" s="41"/>
      <c r="J27" s="3">
        <v>1</v>
      </c>
      <c r="K27" s="3"/>
      <c r="L27" s="3">
        <v>1</v>
      </c>
      <c r="M27" s="3"/>
      <c r="N27" s="3"/>
      <c r="O27" s="3"/>
      <c r="P27" s="3"/>
      <c r="Q27" s="3">
        <v>1</v>
      </c>
      <c r="R27" s="3"/>
      <c r="S27" s="3">
        <v>1</v>
      </c>
      <c r="T27" s="54"/>
      <c r="U27" s="47">
        <f t="shared" si="0"/>
        <v>4</v>
      </c>
      <c r="V27" s="1" t="s">
        <v>14</v>
      </c>
    </row>
    <row r="28" spans="1:23" ht="21" customHeight="1" x14ac:dyDescent="0.2">
      <c r="A28" s="160"/>
      <c r="B28" s="161" t="s">
        <v>16</v>
      </c>
      <c r="C28" s="162"/>
      <c r="D28" s="163"/>
      <c r="E28" s="83">
        <v>18</v>
      </c>
      <c r="F28" s="91">
        <v>30</v>
      </c>
      <c r="G28" s="91" t="s">
        <v>88</v>
      </c>
      <c r="H28" s="38">
        <v>40</v>
      </c>
      <c r="I28" s="41">
        <v>1</v>
      </c>
      <c r="J28" s="3">
        <v>1</v>
      </c>
      <c r="K28" s="3"/>
      <c r="L28" s="3"/>
      <c r="M28" s="3"/>
      <c r="N28" s="3">
        <v>1</v>
      </c>
      <c r="O28" s="3">
        <v>1</v>
      </c>
      <c r="P28" s="3">
        <v>1</v>
      </c>
      <c r="Q28" s="3"/>
      <c r="R28" s="3">
        <v>1</v>
      </c>
      <c r="S28" s="3">
        <v>1</v>
      </c>
      <c r="T28" s="54"/>
      <c r="U28" s="47">
        <f t="shared" si="0"/>
        <v>7</v>
      </c>
      <c r="V28" s="1" t="s">
        <v>14</v>
      </c>
    </row>
    <row r="29" spans="1:23" ht="21" customHeight="1" x14ac:dyDescent="0.2">
      <c r="A29" s="160"/>
      <c r="B29" s="161" t="s">
        <v>54</v>
      </c>
      <c r="C29" s="162"/>
      <c r="D29" s="163"/>
      <c r="E29" s="83">
        <v>20</v>
      </c>
      <c r="F29" s="91">
        <v>45</v>
      </c>
      <c r="G29" s="91" t="s">
        <v>89</v>
      </c>
      <c r="H29" s="38">
        <v>55</v>
      </c>
      <c r="I29" s="41">
        <v>1</v>
      </c>
      <c r="J29" s="3"/>
      <c r="K29" s="3"/>
      <c r="L29" s="3">
        <v>1</v>
      </c>
      <c r="M29" s="3"/>
      <c r="N29" s="3">
        <v>1</v>
      </c>
      <c r="O29" s="3"/>
      <c r="P29" s="3"/>
      <c r="Q29" s="3"/>
      <c r="R29" s="3"/>
      <c r="S29" s="3"/>
      <c r="T29" s="54"/>
      <c r="U29" s="47">
        <f t="shared" si="0"/>
        <v>3</v>
      </c>
      <c r="V29" s="1" t="s">
        <v>14</v>
      </c>
    </row>
    <row r="30" spans="1:23" ht="21" customHeight="1" x14ac:dyDescent="0.2">
      <c r="A30" s="160"/>
      <c r="B30" s="161" t="s">
        <v>17</v>
      </c>
      <c r="C30" s="162"/>
      <c r="D30" s="163"/>
      <c r="E30" s="83">
        <v>21</v>
      </c>
      <c r="F30" s="91">
        <v>25</v>
      </c>
      <c r="G30" s="91" t="s">
        <v>90</v>
      </c>
      <c r="H30" s="38">
        <v>30</v>
      </c>
      <c r="I30" s="41"/>
      <c r="J30" s="3"/>
      <c r="K30" s="3"/>
      <c r="L30" s="3"/>
      <c r="M30" s="3"/>
      <c r="N30" s="3"/>
      <c r="O30" s="3"/>
      <c r="P30" s="3"/>
      <c r="Q30" s="3"/>
      <c r="R30" s="3"/>
      <c r="S30" s="3"/>
      <c r="T30" s="54">
        <v>1</v>
      </c>
      <c r="U30" s="47">
        <f t="shared" si="0"/>
        <v>1</v>
      </c>
      <c r="V30" s="1" t="s">
        <v>14</v>
      </c>
    </row>
    <row r="31" spans="1:23" ht="21" customHeight="1" x14ac:dyDescent="0.2">
      <c r="A31" s="160"/>
      <c r="B31" s="161" t="s">
        <v>33</v>
      </c>
      <c r="C31" s="162"/>
      <c r="D31" s="163"/>
      <c r="E31" s="83">
        <v>23</v>
      </c>
      <c r="F31" s="91">
        <v>45</v>
      </c>
      <c r="G31" s="91" t="s">
        <v>89</v>
      </c>
      <c r="H31" s="38">
        <v>55</v>
      </c>
      <c r="I31" s="41"/>
      <c r="J31" s="3"/>
      <c r="K31" s="3"/>
      <c r="L31" s="3"/>
      <c r="M31" s="3"/>
      <c r="N31" s="3"/>
      <c r="O31" s="3"/>
      <c r="P31" s="3"/>
      <c r="Q31" s="3">
        <v>1</v>
      </c>
      <c r="R31" s="3"/>
      <c r="S31" s="3"/>
      <c r="T31" s="54"/>
      <c r="U31" s="47">
        <f>SUM(I31:T31)</f>
        <v>1</v>
      </c>
      <c r="V31" s="1" t="s">
        <v>14</v>
      </c>
    </row>
    <row r="32" spans="1:23" ht="21" customHeight="1" x14ac:dyDescent="0.2">
      <c r="A32" s="160"/>
      <c r="B32" s="161" t="s">
        <v>81</v>
      </c>
      <c r="C32" s="162"/>
      <c r="D32" s="163"/>
      <c r="E32" s="83">
        <v>24</v>
      </c>
      <c r="F32" s="91">
        <v>40</v>
      </c>
      <c r="G32" s="91" t="s">
        <v>91</v>
      </c>
      <c r="H32" s="38">
        <v>50</v>
      </c>
      <c r="I32" s="41"/>
      <c r="J32" s="3"/>
      <c r="K32" s="3">
        <v>1</v>
      </c>
      <c r="L32" s="3"/>
      <c r="M32" s="3"/>
      <c r="N32" s="3"/>
      <c r="O32" s="3"/>
      <c r="P32" s="3"/>
      <c r="Q32" s="3"/>
      <c r="R32" s="3"/>
      <c r="S32" s="3">
        <v>1</v>
      </c>
      <c r="T32" s="54"/>
      <c r="U32" s="47">
        <f t="shared" si="0"/>
        <v>2</v>
      </c>
      <c r="V32" s="1" t="s">
        <v>14</v>
      </c>
    </row>
    <row r="33" spans="1:22" ht="21" customHeight="1" x14ac:dyDescent="0.2">
      <c r="A33" s="160"/>
      <c r="B33" s="161" t="s">
        <v>42</v>
      </c>
      <c r="C33" s="162"/>
      <c r="D33" s="163"/>
      <c r="E33" s="83">
        <v>25</v>
      </c>
      <c r="F33" s="91">
        <v>40</v>
      </c>
      <c r="G33" s="91">
        <v>40</v>
      </c>
      <c r="H33" s="93">
        <v>40</v>
      </c>
      <c r="I33" s="42"/>
      <c r="J33" s="27">
        <v>1</v>
      </c>
      <c r="K33" s="27"/>
      <c r="L33" s="27"/>
      <c r="M33" s="27"/>
      <c r="N33" s="27"/>
      <c r="O33" s="27"/>
      <c r="P33" s="27">
        <v>1</v>
      </c>
      <c r="Q33" s="27"/>
      <c r="R33" s="27">
        <v>1</v>
      </c>
      <c r="S33" s="27"/>
      <c r="T33" s="55"/>
      <c r="U33" s="48">
        <f>SUM(I33:T33)</f>
        <v>3</v>
      </c>
      <c r="V33" s="28" t="s">
        <v>14</v>
      </c>
    </row>
    <row r="34" spans="1:22" ht="21" customHeight="1" x14ac:dyDescent="0.2">
      <c r="A34" s="160"/>
      <c r="B34" s="175" t="s">
        <v>83</v>
      </c>
      <c r="C34" s="176"/>
      <c r="D34" s="177"/>
      <c r="E34" s="65">
        <v>26</v>
      </c>
      <c r="F34" s="91"/>
      <c r="G34" s="91"/>
      <c r="H34" s="93"/>
      <c r="I34" s="42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55"/>
      <c r="U34" s="48">
        <f t="shared" si="0"/>
        <v>0</v>
      </c>
      <c r="V34" s="28" t="s">
        <v>14</v>
      </c>
    </row>
    <row r="35" spans="1:22" ht="21" customHeight="1" x14ac:dyDescent="0.2">
      <c r="A35" s="160"/>
      <c r="B35" s="178" t="s">
        <v>69</v>
      </c>
      <c r="C35" s="179"/>
      <c r="D35" s="180"/>
      <c r="E35" s="65">
        <v>28</v>
      </c>
      <c r="F35" s="91">
        <v>50</v>
      </c>
      <c r="G35" s="91">
        <v>70</v>
      </c>
      <c r="H35" s="93">
        <v>90</v>
      </c>
      <c r="I35" s="181" t="s">
        <v>86</v>
      </c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3"/>
      <c r="U35" s="48">
        <f t="shared" ref="U35" si="1">SUM(I35:T35)</f>
        <v>0</v>
      </c>
      <c r="V35" s="28" t="s">
        <v>14</v>
      </c>
    </row>
    <row r="36" spans="1:22" ht="21" customHeight="1" thickBot="1" x14ac:dyDescent="0.25">
      <c r="A36" s="160"/>
      <c r="B36" s="166" t="s">
        <v>73</v>
      </c>
      <c r="C36" s="166"/>
      <c r="D36" s="166"/>
      <c r="E36" s="5" t="s">
        <v>51</v>
      </c>
      <c r="F36" s="83" t="s">
        <v>51</v>
      </c>
      <c r="G36" s="83" t="s">
        <v>51</v>
      </c>
      <c r="H36" s="83" t="s">
        <v>51</v>
      </c>
      <c r="I36" s="70">
        <f t="shared" ref="I36:T36" si="2">SUM(I21:I35)</f>
        <v>2</v>
      </c>
      <c r="J36" s="68">
        <f t="shared" si="2"/>
        <v>4</v>
      </c>
      <c r="K36" s="68">
        <f t="shared" si="2"/>
        <v>3</v>
      </c>
      <c r="L36" s="68">
        <f t="shared" si="2"/>
        <v>2</v>
      </c>
      <c r="M36" s="68">
        <f t="shared" si="2"/>
        <v>0</v>
      </c>
      <c r="N36" s="68">
        <f t="shared" si="2"/>
        <v>3</v>
      </c>
      <c r="O36" s="68">
        <f t="shared" si="2"/>
        <v>3</v>
      </c>
      <c r="P36" s="68">
        <f t="shared" si="2"/>
        <v>4</v>
      </c>
      <c r="Q36" s="68">
        <f t="shared" si="2"/>
        <v>3</v>
      </c>
      <c r="R36" s="68">
        <f t="shared" si="2"/>
        <v>3</v>
      </c>
      <c r="S36" s="68">
        <f t="shared" si="2"/>
        <v>3</v>
      </c>
      <c r="T36" s="69">
        <f t="shared" si="2"/>
        <v>3</v>
      </c>
      <c r="U36" s="48">
        <f t="shared" ref="U36:U41" si="3">SUM(I36:T36)</f>
        <v>33</v>
      </c>
      <c r="V36" s="28" t="s">
        <v>14</v>
      </c>
    </row>
    <row r="37" spans="1:22" ht="21" customHeight="1" x14ac:dyDescent="0.2">
      <c r="A37" s="160"/>
      <c r="B37" s="184" t="s">
        <v>18</v>
      </c>
      <c r="C37" s="185"/>
      <c r="D37" s="186"/>
      <c r="E37" s="29">
        <v>83</v>
      </c>
      <c r="F37" s="29">
        <v>70</v>
      </c>
      <c r="G37" s="29">
        <v>90</v>
      </c>
      <c r="H37" s="39">
        <v>100</v>
      </c>
      <c r="I37" s="43"/>
      <c r="J37" s="30"/>
      <c r="K37" s="30">
        <v>1</v>
      </c>
      <c r="L37" s="30"/>
      <c r="M37" s="30"/>
      <c r="N37" s="30">
        <v>1</v>
      </c>
      <c r="O37" s="30">
        <v>1</v>
      </c>
      <c r="P37" s="30">
        <v>1</v>
      </c>
      <c r="Q37" s="30">
        <v>1</v>
      </c>
      <c r="R37" s="30">
        <v>1</v>
      </c>
      <c r="S37" s="30">
        <v>1</v>
      </c>
      <c r="T37" s="56"/>
      <c r="U37" s="49">
        <f t="shared" si="3"/>
        <v>7</v>
      </c>
      <c r="V37" s="31" t="s">
        <v>14</v>
      </c>
    </row>
    <row r="38" spans="1:22" ht="21" customHeight="1" x14ac:dyDescent="0.2">
      <c r="A38" s="160"/>
      <c r="B38" s="161" t="s">
        <v>19</v>
      </c>
      <c r="C38" s="162"/>
      <c r="D38" s="163"/>
      <c r="E38" s="83">
        <v>84</v>
      </c>
      <c r="F38" s="91">
        <v>180</v>
      </c>
      <c r="G38" s="91">
        <v>200</v>
      </c>
      <c r="H38" s="38">
        <v>220</v>
      </c>
      <c r="I38" s="41"/>
      <c r="J38" s="3">
        <v>1</v>
      </c>
      <c r="K38" s="3"/>
      <c r="L38" s="3">
        <v>1</v>
      </c>
      <c r="M38" s="3"/>
      <c r="N38" s="3">
        <v>1</v>
      </c>
      <c r="O38" s="3"/>
      <c r="P38" s="3">
        <v>1</v>
      </c>
      <c r="Q38" s="3">
        <v>1</v>
      </c>
      <c r="R38" s="3"/>
      <c r="S38" s="3">
        <v>1</v>
      </c>
      <c r="T38" s="54"/>
      <c r="U38" s="47">
        <f t="shared" si="3"/>
        <v>6</v>
      </c>
      <c r="V38" s="1" t="s">
        <v>14</v>
      </c>
    </row>
    <row r="39" spans="1:22" ht="21" customHeight="1" x14ac:dyDescent="0.2">
      <c r="A39" s="160"/>
      <c r="B39" s="161" t="s">
        <v>55</v>
      </c>
      <c r="C39" s="162"/>
      <c r="D39" s="163"/>
      <c r="E39" s="83">
        <v>85</v>
      </c>
      <c r="F39" s="91">
        <v>160</v>
      </c>
      <c r="G39" s="91">
        <v>180</v>
      </c>
      <c r="H39" s="38">
        <v>220</v>
      </c>
      <c r="I39" s="41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4">
        <v>1</v>
      </c>
      <c r="U39" s="47">
        <f t="shared" si="3"/>
        <v>11</v>
      </c>
      <c r="V39" s="1" t="s">
        <v>14</v>
      </c>
    </row>
    <row r="40" spans="1:22" ht="21" customHeight="1" x14ac:dyDescent="0.2">
      <c r="A40" s="160"/>
      <c r="B40" s="161" t="s">
        <v>40</v>
      </c>
      <c r="C40" s="162"/>
      <c r="D40" s="163"/>
      <c r="E40" s="83">
        <v>86</v>
      </c>
      <c r="F40" s="91">
        <v>180</v>
      </c>
      <c r="G40" s="91">
        <v>200</v>
      </c>
      <c r="H40" s="38">
        <v>220</v>
      </c>
      <c r="I40" s="41"/>
      <c r="J40" s="3"/>
      <c r="K40" s="3">
        <v>1</v>
      </c>
      <c r="L40" s="3"/>
      <c r="M40" s="3"/>
      <c r="N40" s="3"/>
      <c r="O40" s="3">
        <v>1</v>
      </c>
      <c r="P40" s="3"/>
      <c r="Q40" s="3"/>
      <c r="R40" s="3">
        <v>1</v>
      </c>
      <c r="S40" s="3"/>
      <c r="T40" s="54">
        <v>1</v>
      </c>
      <c r="U40" s="47">
        <f t="shared" si="3"/>
        <v>4</v>
      </c>
      <c r="V40" s="1" t="s">
        <v>14</v>
      </c>
    </row>
    <row r="41" spans="1:22" ht="21" customHeight="1" thickBot="1" x14ac:dyDescent="0.25">
      <c r="A41" s="160"/>
      <c r="B41" s="166" t="s">
        <v>74</v>
      </c>
      <c r="C41" s="166"/>
      <c r="D41" s="166"/>
      <c r="E41" s="83" t="s">
        <v>51</v>
      </c>
      <c r="F41" s="83" t="s">
        <v>51</v>
      </c>
      <c r="G41" s="83" t="s">
        <v>51</v>
      </c>
      <c r="H41" s="85" t="s">
        <v>51</v>
      </c>
      <c r="I41" s="70">
        <f t="shared" ref="I41:T41" si="4">SUM(I37:I40)</f>
        <v>1</v>
      </c>
      <c r="J41" s="68">
        <f t="shared" si="4"/>
        <v>2</v>
      </c>
      <c r="K41" s="68">
        <f t="shared" si="4"/>
        <v>3</v>
      </c>
      <c r="L41" s="68">
        <f t="shared" si="4"/>
        <v>2</v>
      </c>
      <c r="M41" s="68">
        <f t="shared" si="4"/>
        <v>0</v>
      </c>
      <c r="N41" s="68">
        <f t="shared" si="4"/>
        <v>3</v>
      </c>
      <c r="O41" s="68">
        <f t="shared" si="4"/>
        <v>3</v>
      </c>
      <c r="P41" s="68">
        <f t="shared" si="4"/>
        <v>3</v>
      </c>
      <c r="Q41" s="68">
        <f t="shared" si="4"/>
        <v>3</v>
      </c>
      <c r="R41" s="68">
        <f t="shared" si="4"/>
        <v>3</v>
      </c>
      <c r="S41" s="68">
        <f t="shared" si="4"/>
        <v>3</v>
      </c>
      <c r="T41" s="69">
        <f t="shared" si="4"/>
        <v>2</v>
      </c>
      <c r="U41" s="48">
        <f t="shared" si="3"/>
        <v>28</v>
      </c>
      <c r="V41" s="28" t="s">
        <v>14</v>
      </c>
    </row>
    <row r="42" spans="1:22" ht="21" customHeight="1" x14ac:dyDescent="0.2">
      <c r="A42" s="197" t="s">
        <v>28</v>
      </c>
      <c r="B42" s="198"/>
      <c r="C42" s="198"/>
      <c r="D42" s="198"/>
      <c r="E42" s="32" t="s">
        <v>1</v>
      </c>
      <c r="F42" s="32" t="s">
        <v>43</v>
      </c>
      <c r="G42" s="32" t="s">
        <v>44</v>
      </c>
      <c r="H42" s="40" t="s">
        <v>45</v>
      </c>
      <c r="I42" s="44" t="s">
        <v>2</v>
      </c>
      <c r="J42" s="32" t="s">
        <v>3</v>
      </c>
      <c r="K42" s="32" t="s">
        <v>4</v>
      </c>
      <c r="L42" s="32" t="s">
        <v>5</v>
      </c>
      <c r="M42" s="32" t="s">
        <v>6</v>
      </c>
      <c r="N42" s="32" t="s">
        <v>7</v>
      </c>
      <c r="O42" s="33" t="s">
        <v>8</v>
      </c>
      <c r="P42" s="33" t="s">
        <v>9</v>
      </c>
      <c r="Q42" s="33" t="s">
        <v>10</v>
      </c>
      <c r="R42" s="32" t="s">
        <v>11</v>
      </c>
      <c r="S42" s="32" t="s">
        <v>12</v>
      </c>
      <c r="T42" s="57" t="s">
        <v>13</v>
      </c>
      <c r="U42" s="187" t="s">
        <v>27</v>
      </c>
      <c r="V42" s="188"/>
    </row>
    <row r="43" spans="1:22" ht="21" customHeight="1" x14ac:dyDescent="0.2">
      <c r="A43" s="159" t="s">
        <v>29</v>
      </c>
      <c r="B43" s="190" t="s">
        <v>32</v>
      </c>
      <c r="C43" s="161" t="s">
        <v>20</v>
      </c>
      <c r="D43" s="163"/>
      <c r="E43" s="83">
        <v>51</v>
      </c>
      <c r="F43" s="5" t="s">
        <v>92</v>
      </c>
      <c r="G43" s="5">
        <v>70</v>
      </c>
      <c r="H43" s="38">
        <v>80</v>
      </c>
      <c r="I43" s="45">
        <v>7</v>
      </c>
      <c r="J43" s="4">
        <v>10</v>
      </c>
      <c r="K43" s="4">
        <v>9</v>
      </c>
      <c r="L43" s="4">
        <v>6</v>
      </c>
      <c r="M43" s="4"/>
      <c r="N43" s="4">
        <v>6</v>
      </c>
      <c r="O43" s="4">
        <v>10</v>
      </c>
      <c r="P43" s="4">
        <v>8</v>
      </c>
      <c r="Q43" s="4">
        <v>6</v>
      </c>
      <c r="R43" s="4">
        <v>6</v>
      </c>
      <c r="S43" s="4">
        <v>8</v>
      </c>
      <c r="T43" s="58">
        <v>7</v>
      </c>
      <c r="U43" s="50">
        <f t="shared" ref="U43:U50" si="5">SUM(I43:T43)</f>
        <v>83</v>
      </c>
      <c r="V43" s="1" t="s">
        <v>14</v>
      </c>
    </row>
    <row r="44" spans="1:22" ht="21" customHeight="1" x14ac:dyDescent="0.2">
      <c r="A44" s="160"/>
      <c r="B44" s="191"/>
      <c r="C44" s="193" t="s">
        <v>21</v>
      </c>
      <c r="D44" s="194"/>
      <c r="E44" s="83">
        <v>53</v>
      </c>
      <c r="F44" s="5" t="s">
        <v>92</v>
      </c>
      <c r="G44" s="5">
        <v>70</v>
      </c>
      <c r="H44" s="38">
        <v>80</v>
      </c>
      <c r="I44" s="45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58">
        <v>1</v>
      </c>
      <c r="U44" s="50">
        <f t="shared" si="5"/>
        <v>2</v>
      </c>
      <c r="V44" s="1" t="s">
        <v>14</v>
      </c>
    </row>
    <row r="45" spans="1:22" ht="21" customHeight="1" x14ac:dyDescent="0.2">
      <c r="A45" s="160"/>
      <c r="B45" s="191"/>
      <c r="C45" s="161" t="s">
        <v>56</v>
      </c>
      <c r="D45" s="163"/>
      <c r="E45" s="83">
        <v>54</v>
      </c>
      <c r="F45" s="5" t="s">
        <v>92</v>
      </c>
      <c r="G45" s="5">
        <v>70</v>
      </c>
      <c r="H45" s="38">
        <v>80</v>
      </c>
      <c r="I45" s="45"/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/>
      <c r="Q45" s="4">
        <v>1</v>
      </c>
      <c r="R45" s="4"/>
      <c r="S45" s="4">
        <v>1</v>
      </c>
      <c r="T45" s="58">
        <v>1</v>
      </c>
      <c r="U45" s="50">
        <f t="shared" si="5"/>
        <v>8</v>
      </c>
      <c r="V45" s="1" t="s">
        <v>14</v>
      </c>
    </row>
    <row r="46" spans="1:22" ht="21" customHeight="1" x14ac:dyDescent="0.2">
      <c r="A46" s="160"/>
      <c r="B46" s="191"/>
      <c r="C46" s="161" t="s">
        <v>22</v>
      </c>
      <c r="D46" s="163"/>
      <c r="E46" s="83">
        <v>55</v>
      </c>
      <c r="F46" s="5" t="s">
        <v>92</v>
      </c>
      <c r="G46" s="5">
        <v>70</v>
      </c>
      <c r="H46" s="38">
        <v>80</v>
      </c>
      <c r="I46" s="45">
        <v>1</v>
      </c>
      <c r="J46" s="4">
        <v>1</v>
      </c>
      <c r="K46" s="4">
        <v>2</v>
      </c>
      <c r="L46" s="4">
        <v>1</v>
      </c>
      <c r="M46" s="4"/>
      <c r="N46" s="4">
        <v>2</v>
      </c>
      <c r="O46" s="4">
        <v>1</v>
      </c>
      <c r="P46" s="4">
        <v>1</v>
      </c>
      <c r="Q46" s="4">
        <v>2</v>
      </c>
      <c r="R46" s="4">
        <v>1</v>
      </c>
      <c r="S46" s="4">
        <v>1</v>
      </c>
      <c r="T46" s="58">
        <v>1</v>
      </c>
      <c r="U46" s="50">
        <f t="shared" si="5"/>
        <v>14</v>
      </c>
      <c r="V46" s="1" t="s">
        <v>14</v>
      </c>
    </row>
    <row r="47" spans="1:22" ht="21" customHeight="1" x14ac:dyDescent="0.2">
      <c r="A47" s="160"/>
      <c r="B47" s="191"/>
      <c r="C47" s="175" t="s">
        <v>60</v>
      </c>
      <c r="D47" s="177"/>
      <c r="E47" s="64">
        <v>59</v>
      </c>
      <c r="F47" s="5" t="s">
        <v>92</v>
      </c>
      <c r="G47" s="5">
        <v>70</v>
      </c>
      <c r="H47" s="38">
        <v>80</v>
      </c>
      <c r="I47" s="45"/>
      <c r="J47" s="4"/>
      <c r="K47" s="4"/>
      <c r="L47" s="4"/>
      <c r="M47" s="4"/>
      <c r="N47" s="4">
        <v>1</v>
      </c>
      <c r="O47" s="4"/>
      <c r="P47" s="4"/>
      <c r="Q47" s="4"/>
      <c r="R47" s="4"/>
      <c r="S47" s="4"/>
      <c r="T47" s="58"/>
      <c r="U47" s="50">
        <f t="shared" si="5"/>
        <v>1</v>
      </c>
      <c r="V47" s="1" t="s">
        <v>14</v>
      </c>
    </row>
    <row r="48" spans="1:22" ht="21" customHeight="1" x14ac:dyDescent="0.2">
      <c r="A48" s="160"/>
      <c r="B48" s="191"/>
      <c r="C48" s="175" t="s">
        <v>70</v>
      </c>
      <c r="D48" s="177"/>
      <c r="E48" s="80">
        <v>60</v>
      </c>
      <c r="F48" s="5" t="s">
        <v>92</v>
      </c>
      <c r="G48" s="5">
        <v>70</v>
      </c>
      <c r="H48" s="38">
        <v>80</v>
      </c>
      <c r="I48" s="45">
        <v>1</v>
      </c>
      <c r="J48" s="4"/>
      <c r="K48" s="4">
        <v>1</v>
      </c>
      <c r="L48" s="4"/>
      <c r="M48" s="4"/>
      <c r="N48" s="4">
        <v>1</v>
      </c>
      <c r="O48" s="4">
        <v>1</v>
      </c>
      <c r="P48" s="4">
        <v>1</v>
      </c>
      <c r="Q48" s="4"/>
      <c r="R48" s="4">
        <v>1</v>
      </c>
      <c r="S48" s="4"/>
      <c r="T48" s="58"/>
      <c r="U48" s="50">
        <f t="shared" si="5"/>
        <v>6</v>
      </c>
      <c r="V48" s="1" t="s">
        <v>14</v>
      </c>
    </row>
    <row r="49" spans="1:22" ht="21" customHeight="1" x14ac:dyDescent="0.2">
      <c r="A49" s="160"/>
      <c r="B49" s="191"/>
      <c r="C49" s="195" t="s">
        <v>78</v>
      </c>
      <c r="D49" s="196"/>
      <c r="E49" s="76">
        <v>62</v>
      </c>
      <c r="F49" s="92" t="s">
        <v>92</v>
      </c>
      <c r="G49" s="92">
        <v>70</v>
      </c>
      <c r="H49" s="88">
        <v>80</v>
      </c>
      <c r="I49" s="77">
        <v>1</v>
      </c>
      <c r="J49" s="78"/>
      <c r="K49" s="78">
        <v>2</v>
      </c>
      <c r="L49" s="78"/>
      <c r="M49" s="78"/>
      <c r="N49" s="78">
        <v>1</v>
      </c>
      <c r="O49" s="78">
        <v>1</v>
      </c>
      <c r="P49" s="78">
        <v>1</v>
      </c>
      <c r="Q49" s="78">
        <v>1</v>
      </c>
      <c r="R49" s="78">
        <v>1</v>
      </c>
      <c r="S49" s="78">
        <v>1</v>
      </c>
      <c r="T49" s="79"/>
      <c r="U49" s="53">
        <f t="shared" si="5"/>
        <v>9</v>
      </c>
      <c r="V49" s="28" t="s">
        <v>64</v>
      </c>
    </row>
    <row r="50" spans="1:22" ht="21" customHeight="1" thickBot="1" x14ac:dyDescent="0.25">
      <c r="A50" s="160"/>
      <c r="B50" s="192"/>
      <c r="C50" s="205" t="s">
        <v>79</v>
      </c>
      <c r="D50" s="206"/>
      <c r="E50" s="66">
        <v>63</v>
      </c>
      <c r="F50" s="81" t="s">
        <v>92</v>
      </c>
      <c r="G50" s="81">
        <v>70</v>
      </c>
      <c r="H50" s="82">
        <v>80</v>
      </c>
      <c r="I50" s="6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59"/>
      <c r="U50" s="51">
        <f t="shared" si="5"/>
        <v>0</v>
      </c>
      <c r="V50" s="2" t="s">
        <v>64</v>
      </c>
    </row>
    <row r="51" spans="1:22" ht="21" customHeight="1" x14ac:dyDescent="0.2">
      <c r="A51" s="160"/>
      <c r="B51" s="207" t="s">
        <v>31</v>
      </c>
      <c r="C51" s="209" t="s">
        <v>48</v>
      </c>
      <c r="D51" s="16" t="s">
        <v>23</v>
      </c>
      <c r="E51" s="210">
        <v>70</v>
      </c>
      <c r="F51" s="84"/>
      <c r="G51" s="84"/>
      <c r="H51" s="86"/>
      <c r="I51" s="46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60"/>
      <c r="U51" s="52">
        <f t="shared" ref="U51:U56" si="6">SUM(I51:T51)</f>
        <v>0</v>
      </c>
      <c r="V51" s="35" t="s">
        <v>14</v>
      </c>
    </row>
    <row r="52" spans="1:22" ht="21" customHeight="1" x14ac:dyDescent="0.2">
      <c r="A52" s="160"/>
      <c r="B52" s="191"/>
      <c r="C52" s="154"/>
      <c r="D52" s="17" t="s">
        <v>24</v>
      </c>
      <c r="E52" s="211"/>
      <c r="F52" s="199" t="s">
        <v>47</v>
      </c>
      <c r="G52" s="200"/>
      <c r="H52" s="200"/>
      <c r="I52" s="45"/>
      <c r="J52" s="4"/>
      <c r="K52" s="4"/>
      <c r="L52" s="4"/>
      <c r="M52" s="4"/>
      <c r="N52" s="4"/>
      <c r="O52" s="4"/>
      <c r="P52" s="4"/>
      <c r="Q52" s="4"/>
      <c r="R52" s="4"/>
      <c r="S52" s="4"/>
      <c r="T52" s="58"/>
      <c r="U52" s="50">
        <f t="shared" si="6"/>
        <v>0</v>
      </c>
      <c r="V52" s="1" t="s">
        <v>25</v>
      </c>
    </row>
    <row r="53" spans="1:22" ht="21" customHeight="1" x14ac:dyDescent="0.2">
      <c r="A53" s="160"/>
      <c r="B53" s="191"/>
      <c r="C53" s="212" t="s">
        <v>50</v>
      </c>
      <c r="D53" s="16" t="s">
        <v>23</v>
      </c>
      <c r="E53" s="164">
        <v>71</v>
      </c>
      <c r="F53" s="5"/>
      <c r="G53" s="5"/>
      <c r="H53" s="38"/>
      <c r="I53" s="45"/>
      <c r="J53" s="4"/>
      <c r="K53" s="4"/>
      <c r="L53" s="4"/>
      <c r="M53" s="4"/>
      <c r="N53" s="4"/>
      <c r="O53" s="4"/>
      <c r="P53" s="4"/>
      <c r="Q53" s="4"/>
      <c r="R53" s="4"/>
      <c r="S53" s="4"/>
      <c r="T53" s="58"/>
      <c r="U53" s="50">
        <f t="shared" si="6"/>
        <v>0</v>
      </c>
      <c r="V53" s="1" t="s">
        <v>14</v>
      </c>
    </row>
    <row r="54" spans="1:22" ht="21" customHeight="1" x14ac:dyDescent="0.2">
      <c r="A54" s="160"/>
      <c r="B54" s="191"/>
      <c r="C54" s="154"/>
      <c r="D54" s="17" t="s">
        <v>24</v>
      </c>
      <c r="E54" s="211"/>
      <c r="F54" s="199" t="s">
        <v>47</v>
      </c>
      <c r="G54" s="200"/>
      <c r="H54" s="200"/>
      <c r="I54" s="45"/>
      <c r="J54" s="4"/>
      <c r="K54" s="4"/>
      <c r="L54" s="4"/>
      <c r="M54" s="4"/>
      <c r="N54" s="4"/>
      <c r="O54" s="4"/>
      <c r="P54" s="4"/>
      <c r="Q54" s="4"/>
      <c r="R54" s="4"/>
      <c r="S54" s="4"/>
      <c r="T54" s="58"/>
      <c r="U54" s="50">
        <f t="shared" si="6"/>
        <v>0</v>
      </c>
      <c r="V54" s="1" t="s">
        <v>25</v>
      </c>
    </row>
    <row r="55" spans="1:22" ht="21" customHeight="1" x14ac:dyDescent="0.2">
      <c r="A55" s="160"/>
      <c r="B55" s="191"/>
      <c r="C55" s="201" t="s">
        <v>49</v>
      </c>
      <c r="D55" s="17" t="s">
        <v>23</v>
      </c>
      <c r="E55" s="164">
        <v>73</v>
      </c>
      <c r="F55" s="5"/>
      <c r="G55" s="5"/>
      <c r="H55" s="38"/>
      <c r="I55" s="45"/>
      <c r="J55" s="4"/>
      <c r="K55" s="4"/>
      <c r="L55" s="4"/>
      <c r="M55" s="4"/>
      <c r="N55" s="4"/>
      <c r="O55" s="4"/>
      <c r="P55" s="4"/>
      <c r="Q55" s="4"/>
      <c r="R55" s="4"/>
      <c r="S55" s="4"/>
      <c r="T55" s="58"/>
      <c r="U55" s="50">
        <f t="shared" si="6"/>
        <v>0</v>
      </c>
      <c r="V55" s="1" t="s">
        <v>14</v>
      </c>
    </row>
    <row r="56" spans="1:22" ht="21" customHeight="1" x14ac:dyDescent="0.2">
      <c r="A56" s="160"/>
      <c r="B56" s="208"/>
      <c r="C56" s="201"/>
      <c r="D56" s="17" t="s">
        <v>24</v>
      </c>
      <c r="E56" s="211"/>
      <c r="F56" s="199" t="s">
        <v>80</v>
      </c>
      <c r="G56" s="200"/>
      <c r="H56" s="200"/>
      <c r="I56" s="45"/>
      <c r="J56" s="4"/>
      <c r="K56" s="4"/>
      <c r="L56" s="4"/>
      <c r="M56" s="4"/>
      <c r="N56" s="4"/>
      <c r="O56" s="4"/>
      <c r="P56" s="4"/>
      <c r="Q56" s="4"/>
      <c r="R56" s="4"/>
      <c r="S56" s="4"/>
      <c r="T56" s="58"/>
      <c r="U56" s="50">
        <f t="shared" si="6"/>
        <v>0</v>
      </c>
      <c r="V56" s="1" t="s">
        <v>25</v>
      </c>
    </row>
    <row r="57" spans="1:22" ht="21" customHeight="1" x14ac:dyDescent="0.2">
      <c r="A57" s="189"/>
      <c r="B57" s="201" t="s">
        <v>72</v>
      </c>
      <c r="C57" s="201"/>
      <c r="D57" s="201"/>
      <c r="E57" s="5" t="s">
        <v>51</v>
      </c>
      <c r="F57" s="5" t="s">
        <v>51</v>
      </c>
      <c r="G57" s="5" t="s">
        <v>51</v>
      </c>
      <c r="H57" s="38" t="s">
        <v>51</v>
      </c>
      <c r="I57" s="61">
        <f t="shared" ref="I57:U57" si="7">SUM(I43:I51,I53,I55)</f>
        <v>11</v>
      </c>
      <c r="J57" s="4">
        <f t="shared" si="7"/>
        <v>12</v>
      </c>
      <c r="K57" s="4">
        <f t="shared" si="7"/>
        <v>15</v>
      </c>
      <c r="L57" s="4">
        <f t="shared" si="7"/>
        <v>8</v>
      </c>
      <c r="M57" s="4">
        <f t="shared" si="7"/>
        <v>0</v>
      </c>
      <c r="N57" s="4">
        <f t="shared" si="7"/>
        <v>12</v>
      </c>
      <c r="O57" s="4">
        <f t="shared" si="7"/>
        <v>14</v>
      </c>
      <c r="P57" s="4">
        <f t="shared" si="7"/>
        <v>11</v>
      </c>
      <c r="Q57" s="4">
        <f t="shared" si="7"/>
        <v>10</v>
      </c>
      <c r="R57" s="4">
        <f t="shared" si="7"/>
        <v>9</v>
      </c>
      <c r="S57" s="4">
        <f t="shared" si="7"/>
        <v>11</v>
      </c>
      <c r="T57" s="62">
        <f t="shared" si="7"/>
        <v>10</v>
      </c>
      <c r="U57" s="61">
        <f t="shared" si="7"/>
        <v>123</v>
      </c>
      <c r="V57" s="1" t="s">
        <v>14</v>
      </c>
    </row>
    <row r="58" spans="1:22" ht="21" customHeight="1" thickBot="1" x14ac:dyDescent="0.25">
      <c r="A58" s="202" t="s">
        <v>26</v>
      </c>
      <c r="B58" s="203"/>
      <c r="C58" s="203"/>
      <c r="D58" s="203"/>
      <c r="E58" s="81" t="s">
        <v>51</v>
      </c>
      <c r="F58" s="81" t="s">
        <v>51</v>
      </c>
      <c r="G58" s="81" t="s">
        <v>51</v>
      </c>
      <c r="H58" s="82" t="s">
        <v>51</v>
      </c>
      <c r="I58" s="67">
        <f t="shared" ref="I58:T58" si="8">I36+I41+I57</f>
        <v>14</v>
      </c>
      <c r="J58" s="36">
        <f t="shared" si="8"/>
        <v>18</v>
      </c>
      <c r="K58" s="36">
        <f t="shared" si="8"/>
        <v>21</v>
      </c>
      <c r="L58" s="36">
        <f t="shared" si="8"/>
        <v>12</v>
      </c>
      <c r="M58" s="36">
        <f t="shared" si="8"/>
        <v>0</v>
      </c>
      <c r="N58" s="36">
        <f t="shared" si="8"/>
        <v>18</v>
      </c>
      <c r="O58" s="36">
        <f t="shared" si="8"/>
        <v>20</v>
      </c>
      <c r="P58" s="36">
        <f t="shared" si="8"/>
        <v>18</v>
      </c>
      <c r="Q58" s="36">
        <f t="shared" si="8"/>
        <v>16</v>
      </c>
      <c r="R58" s="36">
        <f t="shared" si="8"/>
        <v>15</v>
      </c>
      <c r="S58" s="36">
        <f t="shared" si="8"/>
        <v>17</v>
      </c>
      <c r="T58" s="59">
        <f t="shared" si="8"/>
        <v>15</v>
      </c>
      <c r="U58" s="51">
        <f>SUM(U36,U41,U57)</f>
        <v>184</v>
      </c>
      <c r="V58" s="2" t="s">
        <v>14</v>
      </c>
    </row>
    <row r="59" spans="1:22" ht="18.75" customHeight="1" x14ac:dyDescent="0.2">
      <c r="A59" s="204"/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S59" t="s">
        <v>66</v>
      </c>
      <c r="U59" s="71">
        <f>U57/U58*5</f>
        <v>3.3423913043478262</v>
      </c>
      <c r="V59" s="63" t="s">
        <v>64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00"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I35:T35"/>
    <mergeCell ref="B37:D37"/>
    <mergeCell ref="B38:D38"/>
    <mergeCell ref="B39:D39"/>
    <mergeCell ref="B40:D4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R19:R20"/>
    <mergeCell ref="S19:S20"/>
    <mergeCell ref="T19:T20"/>
    <mergeCell ref="U19:V20"/>
    <mergeCell ref="H22:H23"/>
    <mergeCell ref="J19:J20"/>
    <mergeCell ref="K19:K20"/>
    <mergeCell ref="L19:L20"/>
    <mergeCell ref="M19:M20"/>
    <mergeCell ref="N19:N20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78"/>
  <sheetViews>
    <sheetView view="pageBreakPreview" zoomScale="85" zoomScaleNormal="100" zoomScaleSheetLayoutView="85" workbookViewId="0">
      <selection activeCell="O10" sqref="O10:T10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16" t="s">
        <v>84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</row>
    <row r="2" spans="1:23" ht="12.75" customHeight="1" x14ac:dyDescent="0.2">
      <c r="O2" s="7"/>
    </row>
    <row r="3" spans="1:23" ht="22.5" customHeight="1" x14ac:dyDescent="0.2">
      <c r="A3" s="117" t="s">
        <v>106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0"/>
    </row>
    <row r="4" spans="1:23" ht="12" customHeight="1" x14ac:dyDescent="0.2">
      <c r="A4" s="8"/>
    </row>
    <row r="5" spans="1:23" ht="22.5" customHeight="1" x14ac:dyDescent="0.2">
      <c r="A5" s="118" t="s">
        <v>57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0"/>
    </row>
    <row r="6" spans="1:23" ht="18" customHeight="1" x14ac:dyDescent="0.2">
      <c r="A6" s="9"/>
    </row>
    <row r="7" spans="1:23" s="12" customFormat="1" ht="18.75" customHeight="1" x14ac:dyDescent="0.2">
      <c r="M7" s="118" t="s">
        <v>34</v>
      </c>
      <c r="N7" s="118"/>
      <c r="O7" s="119"/>
      <c r="P7" s="119"/>
      <c r="Q7" s="119"/>
      <c r="R7" s="119"/>
      <c r="S7" s="119"/>
      <c r="T7" s="119"/>
    </row>
    <row r="8" spans="1:23" s="12" customFormat="1" ht="18.75" customHeight="1" x14ac:dyDescent="0.2">
      <c r="M8" s="120" t="s">
        <v>35</v>
      </c>
      <c r="N8" s="120"/>
      <c r="O8" s="119" t="s">
        <v>107</v>
      </c>
      <c r="P8" s="119"/>
      <c r="Q8" s="119"/>
      <c r="R8" s="119"/>
      <c r="S8" s="119"/>
      <c r="T8" s="119"/>
    </row>
    <row r="9" spans="1:23" s="12" customFormat="1" ht="18.75" customHeight="1" x14ac:dyDescent="0.2">
      <c r="M9" s="120" t="s">
        <v>36</v>
      </c>
      <c r="N9" s="120"/>
      <c r="O9" s="119" t="s">
        <v>121</v>
      </c>
      <c r="P9" s="119"/>
      <c r="Q9" s="119"/>
      <c r="R9" s="119"/>
      <c r="S9" s="119"/>
      <c r="T9" s="119"/>
    </row>
    <row r="10" spans="1:23" s="12" customFormat="1" ht="18.75" customHeight="1" x14ac:dyDescent="0.2">
      <c r="M10" s="120" t="s">
        <v>37</v>
      </c>
      <c r="N10" s="120"/>
      <c r="O10" s="219" t="s">
        <v>99</v>
      </c>
      <c r="P10" s="219"/>
      <c r="Q10" s="219"/>
      <c r="R10" s="219"/>
      <c r="S10" s="219"/>
      <c r="T10" s="219"/>
    </row>
    <row r="11" spans="1:23" s="12" customFormat="1" ht="35.25" customHeight="1" x14ac:dyDescent="0.2">
      <c r="A11" s="118" t="s">
        <v>85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25"/>
    </row>
    <row r="12" spans="1:23" s="12" customFormat="1" ht="27.75" customHeight="1" x14ac:dyDescent="0.2">
      <c r="A12" s="115" t="s">
        <v>38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3"/>
    </row>
    <row r="13" spans="1:23" s="12" customFormat="1" ht="22.5" customHeight="1" thickBot="1" x14ac:dyDescent="0.25">
      <c r="A13" s="121" t="s">
        <v>41</v>
      </c>
      <c r="B13" s="121"/>
      <c r="C13" s="121"/>
      <c r="D13" s="121"/>
      <c r="E13" s="121"/>
      <c r="F13" s="121"/>
      <c r="G13" s="121"/>
      <c r="H13" s="121"/>
      <c r="I13" s="22"/>
      <c r="J13" s="22"/>
      <c r="K13" s="22"/>
      <c r="L13" s="121" t="s">
        <v>59</v>
      </c>
      <c r="M13" s="121"/>
      <c r="N13" s="121"/>
      <c r="O13" s="121"/>
      <c r="P13" s="121"/>
      <c r="Q13" s="121"/>
      <c r="R13" s="121"/>
      <c r="S13" s="87"/>
      <c r="T13" s="87"/>
      <c r="U13" s="87"/>
      <c r="V13" s="87"/>
      <c r="W13" s="87"/>
    </row>
    <row r="14" spans="1:23" ht="18.75" customHeight="1" x14ac:dyDescent="0.2">
      <c r="A14" s="18"/>
      <c r="B14" s="220">
        <v>1</v>
      </c>
      <c r="C14" s="222">
        <v>9</v>
      </c>
      <c r="D14" s="222">
        <v>0</v>
      </c>
      <c r="E14" s="222">
        <v>9</v>
      </c>
      <c r="F14" s="222">
        <v>3</v>
      </c>
      <c r="G14" s="224">
        <v>0</v>
      </c>
      <c r="H14" s="18"/>
      <c r="I14" s="18"/>
      <c r="J14" s="18"/>
      <c r="K14" s="18"/>
      <c r="L14" s="18"/>
      <c r="M14" s="128" t="s">
        <v>43</v>
      </c>
      <c r="N14" s="129"/>
      <c r="O14" s="130">
        <v>601</v>
      </c>
      <c r="P14" s="131"/>
      <c r="Q14" s="131"/>
      <c r="R14" s="23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221"/>
      <c r="C15" s="223"/>
      <c r="D15" s="223"/>
      <c r="E15" s="223"/>
      <c r="F15" s="223"/>
      <c r="G15" s="225"/>
      <c r="H15" s="18"/>
      <c r="I15" s="18"/>
      <c r="J15" s="18"/>
      <c r="K15" s="18"/>
      <c r="L15" s="18"/>
      <c r="M15" s="132" t="s">
        <v>44</v>
      </c>
      <c r="N15" s="133"/>
      <c r="O15" s="134">
        <v>677</v>
      </c>
      <c r="P15" s="135"/>
      <c r="Q15" s="135"/>
      <c r="R15" s="14" t="s">
        <v>46</v>
      </c>
      <c r="S15" s="11"/>
      <c r="T15" s="11"/>
      <c r="U15" s="11"/>
      <c r="V15" s="11"/>
      <c r="W15" s="6"/>
    </row>
    <row r="16" spans="1:23" ht="18.75" customHeight="1" x14ac:dyDescent="0.2">
      <c r="A16" s="19"/>
      <c r="H16" s="19"/>
      <c r="I16" s="19"/>
      <c r="J16" s="19"/>
      <c r="K16" s="20"/>
      <c r="L16" s="20"/>
      <c r="M16" s="136" t="s">
        <v>45</v>
      </c>
      <c r="N16" s="137"/>
      <c r="O16" s="138">
        <v>898</v>
      </c>
      <c r="P16" s="139"/>
      <c r="Q16" s="139"/>
      <c r="R16" s="26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9"/>
      <c r="H17" s="19"/>
      <c r="I17" s="19"/>
      <c r="J17" s="19"/>
      <c r="K17" s="20"/>
      <c r="L17" s="20"/>
      <c r="M17" s="140" t="s">
        <v>71</v>
      </c>
      <c r="N17" s="141"/>
      <c r="O17" s="142">
        <f>SUM(O14:Q16)</f>
        <v>2176</v>
      </c>
      <c r="P17" s="143"/>
      <c r="Q17" s="143"/>
      <c r="R17" s="15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46" t="s">
        <v>58</v>
      </c>
      <c r="B18" s="146"/>
      <c r="C18" s="146"/>
      <c r="D18" s="146"/>
      <c r="E18" s="146"/>
      <c r="F18" s="146"/>
      <c r="G18" s="146"/>
      <c r="H18" s="146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6"/>
    </row>
    <row r="19" spans="1:23" ht="19.5" customHeight="1" x14ac:dyDescent="0.2">
      <c r="A19" s="147" t="s">
        <v>0</v>
      </c>
      <c r="B19" s="148"/>
      <c r="C19" s="148"/>
      <c r="D19" s="149"/>
      <c r="E19" s="153" t="s">
        <v>1</v>
      </c>
      <c r="F19" s="155" t="s">
        <v>39</v>
      </c>
      <c r="G19" s="156"/>
      <c r="H19" s="156"/>
      <c r="I19" s="157" t="s">
        <v>2</v>
      </c>
      <c r="J19" s="153" t="s">
        <v>3</v>
      </c>
      <c r="K19" s="153" t="s">
        <v>4</v>
      </c>
      <c r="L19" s="153" t="s">
        <v>5</v>
      </c>
      <c r="M19" s="153" t="s">
        <v>6</v>
      </c>
      <c r="N19" s="153" t="s">
        <v>7</v>
      </c>
      <c r="O19" s="144" t="s">
        <v>8</v>
      </c>
      <c r="P19" s="144" t="s">
        <v>9</v>
      </c>
      <c r="Q19" s="144" t="s">
        <v>10</v>
      </c>
      <c r="R19" s="153" t="s">
        <v>11</v>
      </c>
      <c r="S19" s="153" t="s">
        <v>12</v>
      </c>
      <c r="T19" s="167" t="s">
        <v>13</v>
      </c>
      <c r="U19" s="169" t="s">
        <v>27</v>
      </c>
      <c r="V19" s="170"/>
    </row>
    <row r="20" spans="1:23" ht="19.5" customHeight="1" x14ac:dyDescent="0.2">
      <c r="A20" s="150"/>
      <c r="B20" s="151"/>
      <c r="C20" s="151"/>
      <c r="D20" s="152"/>
      <c r="E20" s="154"/>
      <c r="F20" s="21" t="s">
        <v>43</v>
      </c>
      <c r="G20" s="21" t="s">
        <v>44</v>
      </c>
      <c r="H20" s="37" t="s">
        <v>45</v>
      </c>
      <c r="I20" s="158"/>
      <c r="J20" s="154"/>
      <c r="K20" s="154"/>
      <c r="L20" s="154"/>
      <c r="M20" s="154"/>
      <c r="N20" s="154"/>
      <c r="O20" s="145"/>
      <c r="P20" s="145"/>
      <c r="Q20" s="145"/>
      <c r="R20" s="154"/>
      <c r="S20" s="154"/>
      <c r="T20" s="168"/>
      <c r="U20" s="171"/>
      <c r="V20" s="172"/>
    </row>
    <row r="21" spans="1:23" ht="21" customHeight="1" x14ac:dyDescent="0.2">
      <c r="A21" s="159" t="s">
        <v>30</v>
      </c>
      <c r="B21" s="161" t="s">
        <v>82</v>
      </c>
      <c r="C21" s="162"/>
      <c r="D21" s="163"/>
      <c r="E21" s="83">
        <v>11</v>
      </c>
      <c r="F21" s="105">
        <v>50</v>
      </c>
      <c r="G21" s="105">
        <v>60</v>
      </c>
      <c r="H21" s="38">
        <v>70</v>
      </c>
      <c r="I21" s="41"/>
      <c r="J21" s="3"/>
      <c r="K21" s="3">
        <v>1</v>
      </c>
      <c r="L21" s="3"/>
      <c r="M21" s="3"/>
      <c r="N21" s="3"/>
      <c r="O21" s="3">
        <v>1</v>
      </c>
      <c r="P21" s="3">
        <v>1</v>
      </c>
      <c r="Q21" s="3"/>
      <c r="R21" s="3"/>
      <c r="S21" s="3"/>
      <c r="T21" s="54"/>
      <c r="U21" s="47">
        <f t="shared" ref="U21:U34" si="0">SUM(I21:T21)</f>
        <v>3</v>
      </c>
      <c r="V21" s="1" t="s">
        <v>14</v>
      </c>
    </row>
    <row r="22" spans="1:23" ht="21" customHeight="1" x14ac:dyDescent="0.2">
      <c r="A22" s="160"/>
      <c r="B22" s="161" t="s">
        <v>67</v>
      </c>
      <c r="C22" s="162"/>
      <c r="D22" s="163"/>
      <c r="E22" s="83">
        <v>12</v>
      </c>
      <c r="F22" s="164">
        <v>50</v>
      </c>
      <c r="G22" s="164">
        <v>60</v>
      </c>
      <c r="H22" s="173">
        <v>70</v>
      </c>
      <c r="I22" s="41"/>
      <c r="J22" s="3">
        <v>1</v>
      </c>
      <c r="K22" s="3"/>
      <c r="L22" s="3"/>
      <c r="M22" s="3"/>
      <c r="N22" s="3"/>
      <c r="O22" s="3"/>
      <c r="P22" s="3"/>
      <c r="Q22" s="3">
        <v>1</v>
      </c>
      <c r="R22" s="3"/>
      <c r="S22" s="3"/>
      <c r="T22" s="54">
        <v>1</v>
      </c>
      <c r="U22" s="47">
        <f t="shared" si="0"/>
        <v>3</v>
      </c>
      <c r="V22" s="1" t="s">
        <v>14</v>
      </c>
    </row>
    <row r="23" spans="1:23" ht="21" customHeight="1" x14ac:dyDescent="0.2">
      <c r="A23" s="160"/>
      <c r="B23" s="161" t="s">
        <v>15</v>
      </c>
      <c r="C23" s="162"/>
      <c r="D23" s="163"/>
      <c r="E23" s="83">
        <v>13</v>
      </c>
      <c r="F23" s="165"/>
      <c r="G23" s="165"/>
      <c r="H23" s="174"/>
      <c r="I23" s="41"/>
      <c r="J23" s="3"/>
      <c r="K23" s="3"/>
      <c r="L23" s="3"/>
      <c r="M23" s="3"/>
      <c r="N23" s="3"/>
      <c r="O23" s="3"/>
      <c r="P23" s="3"/>
      <c r="Q23" s="3"/>
      <c r="R23" s="3"/>
      <c r="S23" s="3"/>
      <c r="T23" s="54"/>
      <c r="U23" s="47">
        <f t="shared" si="0"/>
        <v>0</v>
      </c>
      <c r="V23" s="1" t="s">
        <v>14</v>
      </c>
    </row>
    <row r="24" spans="1:23" ht="21" customHeight="1" x14ac:dyDescent="0.2">
      <c r="A24" s="160"/>
      <c r="B24" s="161" t="s">
        <v>52</v>
      </c>
      <c r="C24" s="162"/>
      <c r="D24" s="163"/>
      <c r="E24" s="83">
        <v>14</v>
      </c>
      <c r="F24" s="164">
        <v>50</v>
      </c>
      <c r="G24" s="164">
        <v>60</v>
      </c>
      <c r="H24" s="173">
        <v>70</v>
      </c>
      <c r="I24" s="41"/>
      <c r="J24" s="3"/>
      <c r="K24" s="3"/>
      <c r="L24" s="3"/>
      <c r="M24" s="3"/>
      <c r="N24" s="3"/>
      <c r="O24" s="3"/>
      <c r="P24" s="3"/>
      <c r="Q24" s="3"/>
      <c r="R24" s="3"/>
      <c r="S24" s="3"/>
      <c r="T24" s="54">
        <v>1</v>
      </c>
      <c r="U24" s="47">
        <f t="shared" si="0"/>
        <v>1</v>
      </c>
      <c r="V24" s="1" t="s">
        <v>14</v>
      </c>
    </row>
    <row r="25" spans="1:23" ht="21" customHeight="1" x14ac:dyDescent="0.2">
      <c r="A25" s="160"/>
      <c r="B25" s="161" t="s">
        <v>68</v>
      </c>
      <c r="C25" s="162"/>
      <c r="D25" s="163"/>
      <c r="E25" s="83">
        <v>15</v>
      </c>
      <c r="F25" s="165"/>
      <c r="G25" s="165"/>
      <c r="H25" s="174"/>
      <c r="I25" s="41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54"/>
      <c r="U25" s="47">
        <f t="shared" si="0"/>
        <v>1</v>
      </c>
      <c r="V25" s="1" t="s">
        <v>14</v>
      </c>
    </row>
    <row r="26" spans="1:23" ht="21" customHeight="1" x14ac:dyDescent="0.2">
      <c r="A26" s="160"/>
      <c r="B26" s="161" t="s">
        <v>53</v>
      </c>
      <c r="C26" s="162"/>
      <c r="D26" s="163"/>
      <c r="E26" s="83">
        <v>16</v>
      </c>
      <c r="F26" s="105">
        <v>50</v>
      </c>
      <c r="G26" s="105">
        <v>60</v>
      </c>
      <c r="H26" s="38">
        <v>70</v>
      </c>
      <c r="I26" s="41"/>
      <c r="J26" s="3"/>
      <c r="K26" s="3">
        <v>1</v>
      </c>
      <c r="L26" s="3"/>
      <c r="M26" s="3"/>
      <c r="N26" s="3">
        <v>1</v>
      </c>
      <c r="O26" s="3"/>
      <c r="P26" s="3">
        <v>1</v>
      </c>
      <c r="Q26" s="3"/>
      <c r="R26" s="3">
        <v>1</v>
      </c>
      <c r="S26" s="3"/>
      <c r="T26" s="54"/>
      <c r="U26" s="47">
        <f t="shared" si="0"/>
        <v>4</v>
      </c>
      <c r="V26" s="1" t="s">
        <v>14</v>
      </c>
    </row>
    <row r="27" spans="1:23" ht="21" customHeight="1" x14ac:dyDescent="0.2">
      <c r="A27" s="160"/>
      <c r="B27" s="161" t="s">
        <v>65</v>
      </c>
      <c r="C27" s="162"/>
      <c r="D27" s="163"/>
      <c r="E27" s="83">
        <v>17</v>
      </c>
      <c r="F27" s="105">
        <v>35</v>
      </c>
      <c r="G27" s="105">
        <v>50</v>
      </c>
      <c r="H27" s="38">
        <v>60</v>
      </c>
      <c r="I27" s="41"/>
      <c r="J27" s="3">
        <v>1</v>
      </c>
      <c r="K27" s="3"/>
      <c r="L27" s="3">
        <v>1</v>
      </c>
      <c r="M27" s="3"/>
      <c r="N27" s="3"/>
      <c r="O27" s="3"/>
      <c r="P27" s="3"/>
      <c r="Q27" s="3">
        <v>1</v>
      </c>
      <c r="R27" s="3"/>
      <c r="S27" s="3">
        <v>1</v>
      </c>
      <c r="T27" s="54"/>
      <c r="U27" s="47">
        <f t="shared" si="0"/>
        <v>4</v>
      </c>
      <c r="V27" s="1" t="s">
        <v>14</v>
      </c>
    </row>
    <row r="28" spans="1:23" ht="21" customHeight="1" x14ac:dyDescent="0.2">
      <c r="A28" s="160"/>
      <c r="B28" s="161" t="s">
        <v>16</v>
      </c>
      <c r="C28" s="162"/>
      <c r="D28" s="163"/>
      <c r="E28" s="83">
        <v>18</v>
      </c>
      <c r="F28" s="105">
        <v>30</v>
      </c>
      <c r="G28" s="105" t="s">
        <v>88</v>
      </c>
      <c r="H28" s="38">
        <v>40</v>
      </c>
      <c r="I28" s="41">
        <v>1</v>
      </c>
      <c r="J28" s="3">
        <v>1</v>
      </c>
      <c r="K28" s="3"/>
      <c r="L28" s="3"/>
      <c r="M28" s="3"/>
      <c r="N28" s="3">
        <v>1</v>
      </c>
      <c r="O28" s="3">
        <v>1</v>
      </c>
      <c r="P28" s="3">
        <v>1</v>
      </c>
      <c r="Q28" s="3"/>
      <c r="R28" s="3">
        <v>1</v>
      </c>
      <c r="S28" s="3">
        <v>1</v>
      </c>
      <c r="T28" s="54"/>
      <c r="U28" s="47">
        <f t="shared" si="0"/>
        <v>7</v>
      </c>
      <c r="V28" s="1" t="s">
        <v>14</v>
      </c>
    </row>
    <row r="29" spans="1:23" ht="21" customHeight="1" x14ac:dyDescent="0.2">
      <c r="A29" s="160"/>
      <c r="B29" s="161" t="s">
        <v>54</v>
      </c>
      <c r="C29" s="162"/>
      <c r="D29" s="163"/>
      <c r="E29" s="83">
        <v>20</v>
      </c>
      <c r="F29" s="105">
        <v>45</v>
      </c>
      <c r="G29" s="105" t="s">
        <v>89</v>
      </c>
      <c r="H29" s="38">
        <v>55</v>
      </c>
      <c r="I29" s="41">
        <v>1</v>
      </c>
      <c r="J29" s="3"/>
      <c r="K29" s="3"/>
      <c r="L29" s="3">
        <v>1</v>
      </c>
      <c r="M29" s="3"/>
      <c r="N29" s="3">
        <v>1</v>
      </c>
      <c r="O29" s="3"/>
      <c r="P29" s="3"/>
      <c r="Q29" s="3"/>
      <c r="R29" s="3"/>
      <c r="S29" s="3"/>
      <c r="T29" s="54"/>
      <c r="U29" s="47">
        <f t="shared" si="0"/>
        <v>3</v>
      </c>
      <c r="V29" s="1" t="s">
        <v>14</v>
      </c>
    </row>
    <row r="30" spans="1:23" ht="21" customHeight="1" x14ac:dyDescent="0.2">
      <c r="A30" s="160"/>
      <c r="B30" s="161" t="s">
        <v>17</v>
      </c>
      <c r="C30" s="162"/>
      <c r="D30" s="163"/>
      <c r="E30" s="83">
        <v>21</v>
      </c>
      <c r="F30" s="105">
        <v>25</v>
      </c>
      <c r="G30" s="105" t="s">
        <v>90</v>
      </c>
      <c r="H30" s="38">
        <v>30</v>
      </c>
      <c r="I30" s="41"/>
      <c r="J30" s="3"/>
      <c r="K30" s="3"/>
      <c r="L30" s="3"/>
      <c r="M30" s="3"/>
      <c r="N30" s="3"/>
      <c r="O30" s="3"/>
      <c r="P30" s="3"/>
      <c r="Q30" s="3"/>
      <c r="R30" s="3"/>
      <c r="S30" s="3"/>
      <c r="T30" s="54">
        <v>1</v>
      </c>
      <c r="U30" s="47">
        <f t="shared" si="0"/>
        <v>1</v>
      </c>
      <c r="V30" s="1" t="s">
        <v>14</v>
      </c>
    </row>
    <row r="31" spans="1:23" ht="21" customHeight="1" x14ac:dyDescent="0.2">
      <c r="A31" s="160"/>
      <c r="B31" s="161" t="s">
        <v>33</v>
      </c>
      <c r="C31" s="162"/>
      <c r="D31" s="163"/>
      <c r="E31" s="83">
        <v>23</v>
      </c>
      <c r="F31" s="105">
        <v>45</v>
      </c>
      <c r="G31" s="105" t="s">
        <v>89</v>
      </c>
      <c r="H31" s="38">
        <v>55</v>
      </c>
      <c r="I31" s="41"/>
      <c r="J31" s="3">
        <v>0</v>
      </c>
      <c r="K31" s="3"/>
      <c r="L31" s="3"/>
      <c r="M31" s="3"/>
      <c r="N31" s="3"/>
      <c r="O31" s="3"/>
      <c r="P31" s="3"/>
      <c r="Q31" s="3">
        <v>1</v>
      </c>
      <c r="R31" s="3"/>
      <c r="S31" s="3"/>
      <c r="T31" s="54"/>
      <c r="U31" s="47">
        <f t="shared" si="0"/>
        <v>1</v>
      </c>
      <c r="V31" s="1" t="s">
        <v>14</v>
      </c>
    </row>
    <row r="32" spans="1:23" ht="21" customHeight="1" x14ac:dyDescent="0.2">
      <c r="A32" s="160"/>
      <c r="B32" s="161" t="s">
        <v>81</v>
      </c>
      <c r="C32" s="162"/>
      <c r="D32" s="163"/>
      <c r="E32" s="83">
        <v>24</v>
      </c>
      <c r="F32" s="105">
        <v>40</v>
      </c>
      <c r="G32" s="105" t="s">
        <v>91</v>
      </c>
      <c r="H32" s="38">
        <v>50</v>
      </c>
      <c r="I32" s="41"/>
      <c r="J32" s="3"/>
      <c r="K32" s="3">
        <v>1</v>
      </c>
      <c r="L32" s="3"/>
      <c r="M32" s="3"/>
      <c r="N32" s="3"/>
      <c r="O32" s="3"/>
      <c r="P32" s="3"/>
      <c r="Q32" s="3"/>
      <c r="R32" s="3"/>
      <c r="S32" s="3">
        <v>1</v>
      </c>
      <c r="T32" s="54"/>
      <c r="U32" s="47">
        <f t="shared" si="0"/>
        <v>2</v>
      </c>
      <c r="V32" s="1" t="s">
        <v>14</v>
      </c>
    </row>
    <row r="33" spans="1:22" ht="21" customHeight="1" x14ac:dyDescent="0.2">
      <c r="A33" s="160"/>
      <c r="B33" s="161" t="s">
        <v>42</v>
      </c>
      <c r="C33" s="162"/>
      <c r="D33" s="163"/>
      <c r="E33" s="83">
        <v>25</v>
      </c>
      <c r="F33" s="105">
        <v>40</v>
      </c>
      <c r="G33" s="105">
        <v>40</v>
      </c>
      <c r="H33" s="106">
        <v>40</v>
      </c>
      <c r="I33" s="42"/>
      <c r="J33" s="27">
        <v>1</v>
      </c>
      <c r="K33" s="27"/>
      <c r="L33" s="27"/>
      <c r="M33" s="27"/>
      <c r="N33" s="27"/>
      <c r="O33" s="27"/>
      <c r="P33" s="27">
        <v>1</v>
      </c>
      <c r="Q33" s="27"/>
      <c r="R33" s="27">
        <v>1</v>
      </c>
      <c r="S33" s="27"/>
      <c r="T33" s="55"/>
      <c r="U33" s="48">
        <f t="shared" si="0"/>
        <v>3</v>
      </c>
      <c r="V33" s="28" t="s">
        <v>14</v>
      </c>
    </row>
    <row r="34" spans="1:22" ht="21" customHeight="1" x14ac:dyDescent="0.2">
      <c r="A34" s="160"/>
      <c r="B34" s="175" t="s">
        <v>83</v>
      </c>
      <c r="C34" s="176"/>
      <c r="D34" s="177"/>
      <c r="E34" s="65">
        <v>26</v>
      </c>
      <c r="F34" s="105"/>
      <c r="G34" s="105"/>
      <c r="H34" s="106"/>
      <c r="I34" s="42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55"/>
      <c r="U34" s="48">
        <f t="shared" si="0"/>
        <v>0</v>
      </c>
      <c r="V34" s="28" t="s">
        <v>14</v>
      </c>
    </row>
    <row r="35" spans="1:22" ht="21" customHeight="1" x14ac:dyDescent="0.2">
      <c r="A35" s="160"/>
      <c r="B35" s="178" t="s">
        <v>69</v>
      </c>
      <c r="C35" s="179"/>
      <c r="D35" s="180"/>
      <c r="E35" s="65">
        <v>28</v>
      </c>
      <c r="F35" s="105">
        <v>50</v>
      </c>
      <c r="G35" s="105">
        <v>70</v>
      </c>
      <c r="H35" s="106">
        <v>90</v>
      </c>
      <c r="I35" s="181" t="s">
        <v>86</v>
      </c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3"/>
      <c r="U35" s="48">
        <f t="shared" ref="U35" si="1">SUM(I35:T35)</f>
        <v>0</v>
      </c>
      <c r="V35" s="28" t="s">
        <v>14</v>
      </c>
    </row>
    <row r="36" spans="1:22" ht="21" customHeight="1" thickBot="1" x14ac:dyDescent="0.25">
      <c r="A36" s="160"/>
      <c r="B36" s="166" t="s">
        <v>73</v>
      </c>
      <c r="C36" s="166"/>
      <c r="D36" s="166"/>
      <c r="E36" s="5" t="s">
        <v>51</v>
      </c>
      <c r="F36" s="83" t="s">
        <v>51</v>
      </c>
      <c r="G36" s="83" t="s">
        <v>51</v>
      </c>
      <c r="H36" s="83" t="s">
        <v>51</v>
      </c>
      <c r="I36" s="70">
        <f t="shared" ref="I36:T36" si="2">SUM(I21:I35)</f>
        <v>2</v>
      </c>
      <c r="J36" s="68">
        <f t="shared" si="2"/>
        <v>4</v>
      </c>
      <c r="K36" s="68">
        <f t="shared" si="2"/>
        <v>3</v>
      </c>
      <c r="L36" s="68">
        <f t="shared" si="2"/>
        <v>2</v>
      </c>
      <c r="M36" s="68">
        <f t="shared" si="2"/>
        <v>0</v>
      </c>
      <c r="N36" s="68">
        <f t="shared" si="2"/>
        <v>3</v>
      </c>
      <c r="O36" s="68">
        <f t="shared" si="2"/>
        <v>3</v>
      </c>
      <c r="P36" s="68">
        <f t="shared" si="2"/>
        <v>4</v>
      </c>
      <c r="Q36" s="68">
        <f t="shared" si="2"/>
        <v>3</v>
      </c>
      <c r="R36" s="68">
        <f t="shared" si="2"/>
        <v>3</v>
      </c>
      <c r="S36" s="68">
        <f t="shared" si="2"/>
        <v>3</v>
      </c>
      <c r="T36" s="69">
        <f t="shared" si="2"/>
        <v>3</v>
      </c>
      <c r="U36" s="48">
        <f t="shared" ref="U36:U41" si="3">SUM(I36:T36)</f>
        <v>33</v>
      </c>
      <c r="V36" s="28" t="s">
        <v>14</v>
      </c>
    </row>
    <row r="37" spans="1:22" ht="21" customHeight="1" x14ac:dyDescent="0.2">
      <c r="A37" s="160"/>
      <c r="B37" s="184" t="s">
        <v>18</v>
      </c>
      <c r="C37" s="185"/>
      <c r="D37" s="186"/>
      <c r="E37" s="29">
        <v>83</v>
      </c>
      <c r="F37" s="29">
        <v>70</v>
      </c>
      <c r="G37" s="29">
        <v>90</v>
      </c>
      <c r="H37" s="39">
        <v>100</v>
      </c>
      <c r="I37" s="43"/>
      <c r="J37" s="30"/>
      <c r="K37" s="30">
        <v>1</v>
      </c>
      <c r="L37" s="30"/>
      <c r="M37" s="30"/>
      <c r="N37" s="30">
        <v>1</v>
      </c>
      <c r="O37" s="30">
        <v>1</v>
      </c>
      <c r="P37" s="30">
        <v>1</v>
      </c>
      <c r="Q37" s="30">
        <v>1</v>
      </c>
      <c r="R37" s="30">
        <v>1</v>
      </c>
      <c r="S37" s="30">
        <v>1</v>
      </c>
      <c r="T37" s="56"/>
      <c r="U37" s="49">
        <f t="shared" si="3"/>
        <v>7</v>
      </c>
      <c r="V37" s="31" t="s">
        <v>14</v>
      </c>
    </row>
    <row r="38" spans="1:22" ht="21" customHeight="1" x14ac:dyDescent="0.2">
      <c r="A38" s="160"/>
      <c r="B38" s="161" t="s">
        <v>19</v>
      </c>
      <c r="C38" s="162"/>
      <c r="D38" s="163"/>
      <c r="E38" s="83">
        <v>84</v>
      </c>
      <c r="F38" s="105">
        <v>180</v>
      </c>
      <c r="G38" s="105">
        <v>200</v>
      </c>
      <c r="H38" s="38">
        <v>220</v>
      </c>
      <c r="I38" s="41"/>
      <c r="J38" s="3">
        <v>1</v>
      </c>
      <c r="K38" s="3"/>
      <c r="L38" s="3">
        <v>1</v>
      </c>
      <c r="M38" s="3"/>
      <c r="N38" s="3">
        <v>1</v>
      </c>
      <c r="O38" s="3"/>
      <c r="P38" s="3">
        <v>1</v>
      </c>
      <c r="Q38" s="3">
        <v>1</v>
      </c>
      <c r="R38" s="3"/>
      <c r="S38" s="3">
        <v>1</v>
      </c>
      <c r="T38" s="54"/>
      <c r="U38" s="47">
        <f t="shared" si="3"/>
        <v>6</v>
      </c>
      <c r="V38" s="1" t="s">
        <v>14</v>
      </c>
    </row>
    <row r="39" spans="1:22" ht="21" customHeight="1" x14ac:dyDescent="0.2">
      <c r="A39" s="160"/>
      <c r="B39" s="161" t="s">
        <v>55</v>
      </c>
      <c r="C39" s="162"/>
      <c r="D39" s="163"/>
      <c r="E39" s="83">
        <v>85</v>
      </c>
      <c r="F39" s="105">
        <v>160</v>
      </c>
      <c r="G39" s="105">
        <v>180</v>
      </c>
      <c r="H39" s="38">
        <v>220</v>
      </c>
      <c r="I39" s="41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4">
        <v>1</v>
      </c>
      <c r="U39" s="47">
        <f t="shared" si="3"/>
        <v>11</v>
      </c>
      <c r="V39" s="1" t="s">
        <v>14</v>
      </c>
    </row>
    <row r="40" spans="1:22" ht="21" customHeight="1" x14ac:dyDescent="0.2">
      <c r="A40" s="160"/>
      <c r="B40" s="161" t="s">
        <v>40</v>
      </c>
      <c r="C40" s="162"/>
      <c r="D40" s="163"/>
      <c r="E40" s="83">
        <v>86</v>
      </c>
      <c r="F40" s="105">
        <v>180</v>
      </c>
      <c r="G40" s="105">
        <v>200</v>
      </c>
      <c r="H40" s="38">
        <v>220</v>
      </c>
      <c r="I40" s="41"/>
      <c r="J40" s="3"/>
      <c r="K40" s="3">
        <v>1</v>
      </c>
      <c r="L40" s="3"/>
      <c r="M40" s="3"/>
      <c r="N40" s="3"/>
      <c r="O40" s="3">
        <v>1</v>
      </c>
      <c r="P40" s="3"/>
      <c r="Q40" s="3"/>
      <c r="R40" s="3">
        <v>1</v>
      </c>
      <c r="S40" s="3"/>
      <c r="T40" s="54">
        <v>1</v>
      </c>
      <c r="U40" s="47">
        <f t="shared" si="3"/>
        <v>4</v>
      </c>
      <c r="V40" s="1" t="s">
        <v>14</v>
      </c>
    </row>
    <row r="41" spans="1:22" ht="21" customHeight="1" thickBot="1" x14ac:dyDescent="0.25">
      <c r="A41" s="160"/>
      <c r="B41" s="166" t="s">
        <v>74</v>
      </c>
      <c r="C41" s="166"/>
      <c r="D41" s="166"/>
      <c r="E41" s="83" t="s">
        <v>51</v>
      </c>
      <c r="F41" s="83" t="s">
        <v>51</v>
      </c>
      <c r="G41" s="83" t="s">
        <v>51</v>
      </c>
      <c r="H41" s="85" t="s">
        <v>51</v>
      </c>
      <c r="I41" s="70">
        <f t="shared" ref="I41:T41" si="4">SUM(I37:I40)</f>
        <v>1</v>
      </c>
      <c r="J41" s="68">
        <f t="shared" si="4"/>
        <v>2</v>
      </c>
      <c r="K41" s="68">
        <f t="shared" si="4"/>
        <v>3</v>
      </c>
      <c r="L41" s="68">
        <f t="shared" si="4"/>
        <v>2</v>
      </c>
      <c r="M41" s="68">
        <f t="shared" si="4"/>
        <v>0</v>
      </c>
      <c r="N41" s="68">
        <f t="shared" si="4"/>
        <v>3</v>
      </c>
      <c r="O41" s="68">
        <f t="shared" si="4"/>
        <v>3</v>
      </c>
      <c r="P41" s="68">
        <f t="shared" si="4"/>
        <v>3</v>
      </c>
      <c r="Q41" s="68">
        <f t="shared" si="4"/>
        <v>3</v>
      </c>
      <c r="R41" s="68">
        <f t="shared" si="4"/>
        <v>3</v>
      </c>
      <c r="S41" s="68">
        <f t="shared" si="4"/>
        <v>3</v>
      </c>
      <c r="T41" s="69">
        <f t="shared" si="4"/>
        <v>2</v>
      </c>
      <c r="U41" s="48">
        <f t="shared" si="3"/>
        <v>28</v>
      </c>
      <c r="V41" s="28" t="s">
        <v>14</v>
      </c>
    </row>
    <row r="42" spans="1:22" ht="21" customHeight="1" x14ac:dyDescent="0.2">
      <c r="A42" s="197" t="s">
        <v>28</v>
      </c>
      <c r="B42" s="198"/>
      <c r="C42" s="198"/>
      <c r="D42" s="198"/>
      <c r="E42" s="32" t="s">
        <v>1</v>
      </c>
      <c r="F42" s="32" t="s">
        <v>43</v>
      </c>
      <c r="G42" s="32" t="s">
        <v>44</v>
      </c>
      <c r="H42" s="40" t="s">
        <v>45</v>
      </c>
      <c r="I42" s="44" t="s">
        <v>2</v>
      </c>
      <c r="J42" s="32" t="s">
        <v>3</v>
      </c>
      <c r="K42" s="32" t="s">
        <v>4</v>
      </c>
      <c r="L42" s="32" t="s">
        <v>5</v>
      </c>
      <c r="M42" s="32" t="s">
        <v>6</v>
      </c>
      <c r="N42" s="32" t="s">
        <v>7</v>
      </c>
      <c r="O42" s="33" t="s">
        <v>8</v>
      </c>
      <c r="P42" s="33" t="s">
        <v>9</v>
      </c>
      <c r="Q42" s="33" t="s">
        <v>10</v>
      </c>
      <c r="R42" s="32" t="s">
        <v>11</v>
      </c>
      <c r="S42" s="32" t="s">
        <v>12</v>
      </c>
      <c r="T42" s="57" t="s">
        <v>13</v>
      </c>
      <c r="U42" s="187" t="s">
        <v>27</v>
      </c>
      <c r="V42" s="188"/>
    </row>
    <row r="43" spans="1:22" ht="21" customHeight="1" x14ac:dyDescent="0.2">
      <c r="A43" s="159" t="s">
        <v>29</v>
      </c>
      <c r="B43" s="190" t="s">
        <v>32</v>
      </c>
      <c r="C43" s="161" t="s">
        <v>20</v>
      </c>
      <c r="D43" s="163"/>
      <c r="E43" s="83">
        <v>51</v>
      </c>
      <c r="F43" s="5" t="s">
        <v>92</v>
      </c>
      <c r="G43" s="5">
        <v>70</v>
      </c>
      <c r="H43" s="38">
        <v>80</v>
      </c>
      <c r="I43" s="45">
        <v>7</v>
      </c>
      <c r="J43" s="4">
        <v>10</v>
      </c>
      <c r="K43" s="4">
        <v>10</v>
      </c>
      <c r="L43" s="4">
        <v>6</v>
      </c>
      <c r="M43" s="4"/>
      <c r="N43" s="4">
        <v>6</v>
      </c>
      <c r="O43" s="4">
        <v>11</v>
      </c>
      <c r="P43" s="4">
        <v>8</v>
      </c>
      <c r="Q43" s="4">
        <v>6</v>
      </c>
      <c r="R43" s="4">
        <v>6</v>
      </c>
      <c r="S43" s="4">
        <v>8</v>
      </c>
      <c r="T43" s="58">
        <v>7</v>
      </c>
      <c r="U43" s="50">
        <f t="shared" ref="U43:U50" si="5">SUM(I43:T43)</f>
        <v>85</v>
      </c>
      <c r="V43" s="1" t="s">
        <v>14</v>
      </c>
    </row>
    <row r="44" spans="1:22" ht="21" customHeight="1" x14ac:dyDescent="0.2">
      <c r="A44" s="160"/>
      <c r="B44" s="191"/>
      <c r="C44" s="193" t="s">
        <v>21</v>
      </c>
      <c r="D44" s="194"/>
      <c r="E44" s="83">
        <v>53</v>
      </c>
      <c r="F44" s="5" t="s">
        <v>92</v>
      </c>
      <c r="G44" s="5">
        <v>70</v>
      </c>
      <c r="H44" s="38">
        <v>80</v>
      </c>
      <c r="I44" s="45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58">
        <v>1</v>
      </c>
      <c r="U44" s="50">
        <f t="shared" si="5"/>
        <v>2</v>
      </c>
      <c r="V44" s="1" t="s">
        <v>14</v>
      </c>
    </row>
    <row r="45" spans="1:22" ht="21" customHeight="1" x14ac:dyDescent="0.2">
      <c r="A45" s="160"/>
      <c r="B45" s="191"/>
      <c r="C45" s="161" t="s">
        <v>56</v>
      </c>
      <c r="D45" s="163"/>
      <c r="E45" s="83">
        <v>54</v>
      </c>
      <c r="F45" s="5" t="s">
        <v>92</v>
      </c>
      <c r="G45" s="5">
        <v>70</v>
      </c>
      <c r="H45" s="38">
        <v>80</v>
      </c>
      <c r="I45" s="45"/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/>
      <c r="Q45" s="4">
        <v>1</v>
      </c>
      <c r="R45" s="4"/>
      <c r="S45" s="4">
        <v>1</v>
      </c>
      <c r="T45" s="58">
        <v>1</v>
      </c>
      <c r="U45" s="50">
        <f t="shared" si="5"/>
        <v>8</v>
      </c>
      <c r="V45" s="1" t="s">
        <v>14</v>
      </c>
    </row>
    <row r="46" spans="1:22" ht="21" customHeight="1" x14ac:dyDescent="0.2">
      <c r="A46" s="160"/>
      <c r="B46" s="191"/>
      <c r="C46" s="161" t="s">
        <v>22</v>
      </c>
      <c r="D46" s="163"/>
      <c r="E46" s="83">
        <v>55</v>
      </c>
      <c r="F46" s="5" t="s">
        <v>92</v>
      </c>
      <c r="G46" s="5">
        <v>70</v>
      </c>
      <c r="H46" s="38">
        <v>80</v>
      </c>
      <c r="I46" s="45">
        <v>1</v>
      </c>
      <c r="J46" s="4">
        <v>1</v>
      </c>
      <c r="K46" s="4">
        <v>2</v>
      </c>
      <c r="L46" s="4">
        <v>1</v>
      </c>
      <c r="M46" s="4"/>
      <c r="N46" s="4">
        <v>2</v>
      </c>
      <c r="O46" s="4">
        <v>1</v>
      </c>
      <c r="P46" s="4">
        <v>1</v>
      </c>
      <c r="Q46" s="4">
        <v>2</v>
      </c>
      <c r="R46" s="4">
        <v>1</v>
      </c>
      <c r="S46" s="4">
        <v>1</v>
      </c>
      <c r="T46" s="58">
        <v>1</v>
      </c>
      <c r="U46" s="50">
        <f t="shared" si="5"/>
        <v>14</v>
      </c>
      <c r="V46" s="1" t="s">
        <v>14</v>
      </c>
    </row>
    <row r="47" spans="1:22" ht="21" customHeight="1" x14ac:dyDescent="0.2">
      <c r="A47" s="160"/>
      <c r="B47" s="191"/>
      <c r="C47" s="175" t="s">
        <v>60</v>
      </c>
      <c r="D47" s="177"/>
      <c r="E47" s="64">
        <v>59</v>
      </c>
      <c r="F47" s="5" t="s">
        <v>92</v>
      </c>
      <c r="G47" s="5">
        <v>70</v>
      </c>
      <c r="H47" s="38">
        <v>80</v>
      </c>
      <c r="I47" s="45"/>
      <c r="J47" s="4"/>
      <c r="K47" s="4"/>
      <c r="L47" s="4"/>
      <c r="M47" s="4"/>
      <c r="N47" s="4">
        <v>1</v>
      </c>
      <c r="O47" s="4"/>
      <c r="P47" s="4"/>
      <c r="Q47" s="4"/>
      <c r="R47" s="4"/>
      <c r="S47" s="4"/>
      <c r="T47" s="58"/>
      <c r="U47" s="50">
        <f t="shared" si="5"/>
        <v>1</v>
      </c>
      <c r="V47" s="1" t="s">
        <v>14</v>
      </c>
    </row>
    <row r="48" spans="1:22" ht="21" customHeight="1" x14ac:dyDescent="0.2">
      <c r="A48" s="160"/>
      <c r="B48" s="191"/>
      <c r="C48" s="175" t="s">
        <v>70</v>
      </c>
      <c r="D48" s="177"/>
      <c r="E48" s="80">
        <v>60</v>
      </c>
      <c r="F48" s="5" t="s">
        <v>92</v>
      </c>
      <c r="G48" s="5">
        <v>70</v>
      </c>
      <c r="H48" s="38">
        <v>80</v>
      </c>
      <c r="I48" s="45">
        <v>1</v>
      </c>
      <c r="J48" s="4"/>
      <c r="K48" s="4">
        <v>1</v>
      </c>
      <c r="L48" s="4"/>
      <c r="M48" s="4"/>
      <c r="N48" s="4">
        <v>1</v>
      </c>
      <c r="O48" s="4">
        <v>1</v>
      </c>
      <c r="P48" s="4">
        <v>1</v>
      </c>
      <c r="Q48" s="4"/>
      <c r="R48" s="4">
        <v>1</v>
      </c>
      <c r="S48" s="4"/>
      <c r="T48" s="58"/>
      <c r="U48" s="50">
        <f t="shared" si="5"/>
        <v>6</v>
      </c>
      <c r="V48" s="1" t="s">
        <v>14</v>
      </c>
    </row>
    <row r="49" spans="1:22" ht="21" customHeight="1" x14ac:dyDescent="0.2">
      <c r="A49" s="160"/>
      <c r="B49" s="191"/>
      <c r="C49" s="195" t="s">
        <v>78</v>
      </c>
      <c r="D49" s="196"/>
      <c r="E49" s="76">
        <v>62</v>
      </c>
      <c r="F49" s="104" t="s">
        <v>92</v>
      </c>
      <c r="G49" s="104">
        <v>70</v>
      </c>
      <c r="H49" s="88">
        <v>80</v>
      </c>
      <c r="I49" s="77">
        <v>1</v>
      </c>
      <c r="J49" s="78"/>
      <c r="K49" s="78">
        <v>2</v>
      </c>
      <c r="L49" s="78"/>
      <c r="M49" s="78"/>
      <c r="N49" s="78">
        <v>1</v>
      </c>
      <c r="O49" s="78">
        <v>1</v>
      </c>
      <c r="P49" s="78">
        <v>1</v>
      </c>
      <c r="Q49" s="78">
        <v>1</v>
      </c>
      <c r="R49" s="78">
        <v>1</v>
      </c>
      <c r="S49" s="78">
        <v>1</v>
      </c>
      <c r="T49" s="79"/>
      <c r="U49" s="53">
        <f t="shared" si="5"/>
        <v>9</v>
      </c>
      <c r="V49" s="28" t="s">
        <v>64</v>
      </c>
    </row>
    <row r="50" spans="1:22" ht="21" customHeight="1" thickBot="1" x14ac:dyDescent="0.25">
      <c r="A50" s="160"/>
      <c r="B50" s="192"/>
      <c r="C50" s="205" t="s">
        <v>79</v>
      </c>
      <c r="D50" s="206"/>
      <c r="E50" s="66">
        <v>63</v>
      </c>
      <c r="F50" s="81" t="s">
        <v>92</v>
      </c>
      <c r="G50" s="81">
        <v>70</v>
      </c>
      <c r="H50" s="82">
        <v>80</v>
      </c>
      <c r="I50" s="6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59"/>
      <c r="U50" s="51">
        <f t="shared" si="5"/>
        <v>0</v>
      </c>
      <c r="V50" s="2" t="s">
        <v>64</v>
      </c>
    </row>
    <row r="51" spans="1:22" ht="21" customHeight="1" x14ac:dyDescent="0.2">
      <c r="A51" s="160"/>
      <c r="B51" s="207" t="s">
        <v>31</v>
      </c>
      <c r="C51" s="209" t="s">
        <v>48</v>
      </c>
      <c r="D51" s="16" t="s">
        <v>23</v>
      </c>
      <c r="E51" s="210">
        <v>70</v>
      </c>
      <c r="F51" s="84"/>
      <c r="G51" s="84"/>
      <c r="H51" s="86"/>
      <c r="I51" s="46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60"/>
      <c r="U51" s="52">
        <f t="shared" ref="U51:U56" si="6">SUM(I51:T51)</f>
        <v>0</v>
      </c>
      <c r="V51" s="35" t="s">
        <v>14</v>
      </c>
    </row>
    <row r="52" spans="1:22" ht="21" customHeight="1" x14ac:dyDescent="0.2">
      <c r="A52" s="160"/>
      <c r="B52" s="191"/>
      <c r="C52" s="154"/>
      <c r="D52" s="17" t="s">
        <v>24</v>
      </c>
      <c r="E52" s="211"/>
      <c r="F52" s="199" t="s">
        <v>47</v>
      </c>
      <c r="G52" s="200"/>
      <c r="H52" s="200"/>
      <c r="I52" s="45"/>
      <c r="J52" s="4"/>
      <c r="K52" s="4"/>
      <c r="L52" s="4"/>
      <c r="M52" s="4"/>
      <c r="N52" s="4"/>
      <c r="O52" s="4"/>
      <c r="P52" s="4"/>
      <c r="Q52" s="4"/>
      <c r="R52" s="4"/>
      <c r="S52" s="4"/>
      <c r="T52" s="58"/>
      <c r="U52" s="50">
        <f t="shared" si="6"/>
        <v>0</v>
      </c>
      <c r="V52" s="1" t="s">
        <v>25</v>
      </c>
    </row>
    <row r="53" spans="1:22" ht="21" customHeight="1" x14ac:dyDescent="0.2">
      <c r="A53" s="160"/>
      <c r="B53" s="191"/>
      <c r="C53" s="212" t="s">
        <v>50</v>
      </c>
      <c r="D53" s="16" t="s">
        <v>23</v>
      </c>
      <c r="E53" s="164">
        <v>71</v>
      </c>
      <c r="F53" s="5"/>
      <c r="G53" s="5"/>
      <c r="H53" s="38"/>
      <c r="I53" s="45"/>
      <c r="J53" s="4"/>
      <c r="K53" s="4"/>
      <c r="L53" s="4"/>
      <c r="M53" s="4"/>
      <c r="N53" s="4"/>
      <c r="O53" s="4"/>
      <c r="P53" s="4"/>
      <c r="Q53" s="4"/>
      <c r="R53" s="4"/>
      <c r="S53" s="4"/>
      <c r="T53" s="58"/>
      <c r="U53" s="50">
        <f t="shared" si="6"/>
        <v>0</v>
      </c>
      <c r="V53" s="1" t="s">
        <v>14</v>
      </c>
    </row>
    <row r="54" spans="1:22" ht="21" customHeight="1" x14ac:dyDescent="0.2">
      <c r="A54" s="160"/>
      <c r="B54" s="191"/>
      <c r="C54" s="154"/>
      <c r="D54" s="17" t="s">
        <v>24</v>
      </c>
      <c r="E54" s="211"/>
      <c r="F54" s="199" t="s">
        <v>47</v>
      </c>
      <c r="G54" s="200"/>
      <c r="H54" s="200"/>
      <c r="I54" s="45"/>
      <c r="J54" s="4"/>
      <c r="K54" s="4"/>
      <c r="L54" s="4"/>
      <c r="M54" s="4"/>
      <c r="N54" s="4"/>
      <c r="O54" s="4"/>
      <c r="P54" s="4"/>
      <c r="Q54" s="4"/>
      <c r="R54" s="4"/>
      <c r="S54" s="4"/>
      <c r="T54" s="58"/>
      <c r="U54" s="50">
        <f t="shared" si="6"/>
        <v>0</v>
      </c>
      <c r="V54" s="1" t="s">
        <v>25</v>
      </c>
    </row>
    <row r="55" spans="1:22" ht="21" customHeight="1" x14ac:dyDescent="0.2">
      <c r="A55" s="160"/>
      <c r="B55" s="191"/>
      <c r="C55" s="201" t="s">
        <v>49</v>
      </c>
      <c r="D55" s="17" t="s">
        <v>23</v>
      </c>
      <c r="E55" s="164">
        <v>73</v>
      </c>
      <c r="F55" s="5"/>
      <c r="G55" s="5"/>
      <c r="H55" s="38"/>
      <c r="I55" s="45"/>
      <c r="J55" s="4"/>
      <c r="K55" s="4"/>
      <c r="L55" s="4"/>
      <c r="M55" s="4"/>
      <c r="N55" s="4"/>
      <c r="O55" s="4"/>
      <c r="P55" s="4"/>
      <c r="Q55" s="4"/>
      <c r="R55" s="4"/>
      <c r="S55" s="4"/>
      <c r="T55" s="58"/>
      <c r="U55" s="50">
        <f t="shared" si="6"/>
        <v>0</v>
      </c>
      <c r="V55" s="1" t="s">
        <v>14</v>
      </c>
    </row>
    <row r="56" spans="1:22" ht="21" customHeight="1" x14ac:dyDescent="0.2">
      <c r="A56" s="160"/>
      <c r="B56" s="208"/>
      <c r="C56" s="201"/>
      <c r="D56" s="17" t="s">
        <v>24</v>
      </c>
      <c r="E56" s="211"/>
      <c r="F56" s="199" t="s">
        <v>80</v>
      </c>
      <c r="G56" s="200"/>
      <c r="H56" s="200"/>
      <c r="I56" s="45"/>
      <c r="J56" s="4"/>
      <c r="K56" s="4"/>
      <c r="L56" s="4"/>
      <c r="M56" s="4"/>
      <c r="N56" s="4"/>
      <c r="O56" s="4"/>
      <c r="P56" s="4"/>
      <c r="Q56" s="4"/>
      <c r="R56" s="4"/>
      <c r="S56" s="4"/>
      <c r="T56" s="58"/>
      <c r="U56" s="50">
        <f t="shared" si="6"/>
        <v>0</v>
      </c>
      <c r="V56" s="1" t="s">
        <v>25</v>
      </c>
    </row>
    <row r="57" spans="1:22" ht="21" customHeight="1" x14ac:dyDescent="0.2">
      <c r="A57" s="189"/>
      <c r="B57" s="201" t="s">
        <v>72</v>
      </c>
      <c r="C57" s="201"/>
      <c r="D57" s="201"/>
      <c r="E57" s="5" t="s">
        <v>51</v>
      </c>
      <c r="F57" s="5" t="s">
        <v>51</v>
      </c>
      <c r="G57" s="5" t="s">
        <v>51</v>
      </c>
      <c r="H57" s="38" t="s">
        <v>51</v>
      </c>
      <c r="I57" s="61">
        <f t="shared" ref="I57:U57" si="7">SUM(I43:I51,I53,I55)</f>
        <v>11</v>
      </c>
      <c r="J57" s="4">
        <f t="shared" si="7"/>
        <v>12</v>
      </c>
      <c r="K57" s="4">
        <f t="shared" si="7"/>
        <v>16</v>
      </c>
      <c r="L57" s="4">
        <f t="shared" si="7"/>
        <v>8</v>
      </c>
      <c r="M57" s="4">
        <f t="shared" si="7"/>
        <v>0</v>
      </c>
      <c r="N57" s="4">
        <f t="shared" si="7"/>
        <v>12</v>
      </c>
      <c r="O57" s="4">
        <f t="shared" si="7"/>
        <v>15</v>
      </c>
      <c r="P57" s="4">
        <f t="shared" si="7"/>
        <v>11</v>
      </c>
      <c r="Q57" s="4">
        <f t="shared" si="7"/>
        <v>10</v>
      </c>
      <c r="R57" s="4">
        <f t="shared" si="7"/>
        <v>9</v>
      </c>
      <c r="S57" s="4">
        <f t="shared" si="7"/>
        <v>11</v>
      </c>
      <c r="T57" s="62">
        <f t="shared" si="7"/>
        <v>10</v>
      </c>
      <c r="U57" s="61">
        <f t="shared" si="7"/>
        <v>125</v>
      </c>
      <c r="V57" s="1" t="s">
        <v>14</v>
      </c>
    </row>
    <row r="58" spans="1:22" ht="21" customHeight="1" thickBot="1" x14ac:dyDescent="0.25">
      <c r="A58" s="202" t="s">
        <v>26</v>
      </c>
      <c r="B58" s="203"/>
      <c r="C58" s="203"/>
      <c r="D58" s="203"/>
      <c r="E58" s="81" t="s">
        <v>51</v>
      </c>
      <c r="F58" s="81" t="s">
        <v>51</v>
      </c>
      <c r="G58" s="81" t="s">
        <v>51</v>
      </c>
      <c r="H58" s="82" t="s">
        <v>51</v>
      </c>
      <c r="I58" s="67">
        <f t="shared" ref="I58:T58" si="8">I36+I41+I57</f>
        <v>14</v>
      </c>
      <c r="J58" s="36">
        <f t="shared" si="8"/>
        <v>18</v>
      </c>
      <c r="K58" s="36">
        <f t="shared" si="8"/>
        <v>22</v>
      </c>
      <c r="L58" s="36">
        <f t="shared" si="8"/>
        <v>12</v>
      </c>
      <c r="M58" s="36">
        <f t="shared" si="8"/>
        <v>0</v>
      </c>
      <c r="N58" s="36">
        <f t="shared" si="8"/>
        <v>18</v>
      </c>
      <c r="O58" s="36">
        <f t="shared" si="8"/>
        <v>21</v>
      </c>
      <c r="P58" s="36">
        <f t="shared" si="8"/>
        <v>18</v>
      </c>
      <c r="Q58" s="36">
        <f t="shared" si="8"/>
        <v>16</v>
      </c>
      <c r="R58" s="36">
        <f t="shared" si="8"/>
        <v>15</v>
      </c>
      <c r="S58" s="36">
        <f t="shared" si="8"/>
        <v>17</v>
      </c>
      <c r="T58" s="59">
        <f t="shared" si="8"/>
        <v>15</v>
      </c>
      <c r="U58" s="51">
        <f>SUM(U36,U41,U57)</f>
        <v>186</v>
      </c>
      <c r="V58" s="2" t="s">
        <v>14</v>
      </c>
    </row>
    <row r="59" spans="1:22" ht="18.75" customHeight="1" x14ac:dyDescent="0.2">
      <c r="A59" s="204"/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S59" t="s">
        <v>66</v>
      </c>
      <c r="U59" s="71">
        <f>U57/U58*5</f>
        <v>3.3602150537634405</v>
      </c>
      <c r="V59" s="63" t="s">
        <v>64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00"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I35:T35"/>
    <mergeCell ref="B37:D37"/>
    <mergeCell ref="B38:D38"/>
    <mergeCell ref="B39:D39"/>
    <mergeCell ref="B40:D4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R19:R20"/>
    <mergeCell ref="S19:S20"/>
    <mergeCell ref="T19:T20"/>
    <mergeCell ref="U19:V20"/>
    <mergeCell ref="H22:H23"/>
    <mergeCell ref="J19:J20"/>
    <mergeCell ref="K19:K20"/>
    <mergeCell ref="L19:L20"/>
    <mergeCell ref="M19:M20"/>
    <mergeCell ref="N19:N20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78"/>
  <sheetViews>
    <sheetView view="pageBreakPreview" zoomScale="85" zoomScaleNormal="100" zoomScaleSheetLayoutView="85" workbookViewId="0">
      <selection activeCell="X12" sqref="X12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16" t="s">
        <v>84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</row>
    <row r="2" spans="1:23" ht="12.75" customHeight="1" x14ac:dyDescent="0.2">
      <c r="O2" s="7"/>
    </row>
    <row r="3" spans="1:23" ht="22.5" customHeight="1" x14ac:dyDescent="0.2">
      <c r="A3" s="117" t="s">
        <v>110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0"/>
    </row>
    <row r="4" spans="1:23" ht="12" customHeight="1" x14ac:dyDescent="0.2">
      <c r="A4" s="8"/>
    </row>
    <row r="5" spans="1:23" ht="22.5" customHeight="1" x14ac:dyDescent="0.2">
      <c r="A5" s="118" t="s">
        <v>57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0"/>
    </row>
    <row r="6" spans="1:23" ht="18" customHeight="1" x14ac:dyDescent="0.2">
      <c r="A6" s="9"/>
    </row>
    <row r="7" spans="1:23" s="12" customFormat="1" ht="18.75" customHeight="1" x14ac:dyDescent="0.2">
      <c r="M7" s="118" t="s">
        <v>34</v>
      </c>
      <c r="N7" s="118"/>
      <c r="O7" s="119"/>
      <c r="P7" s="119"/>
      <c r="Q7" s="119"/>
      <c r="R7" s="119"/>
      <c r="S7" s="119"/>
      <c r="T7" s="119"/>
    </row>
    <row r="8" spans="1:23" s="12" customFormat="1" ht="18.75" customHeight="1" x14ac:dyDescent="0.2">
      <c r="M8" s="120" t="s">
        <v>35</v>
      </c>
      <c r="N8" s="120"/>
      <c r="O8" s="119" t="s">
        <v>109</v>
      </c>
      <c r="P8" s="119"/>
      <c r="Q8" s="119"/>
      <c r="R8" s="119"/>
      <c r="S8" s="119"/>
      <c r="T8" s="119"/>
    </row>
    <row r="9" spans="1:23" s="12" customFormat="1" ht="18.75" customHeight="1" x14ac:dyDescent="0.2">
      <c r="M9" s="120" t="s">
        <v>36</v>
      </c>
      <c r="N9" s="120"/>
      <c r="O9" s="119" t="s">
        <v>108</v>
      </c>
      <c r="P9" s="119"/>
      <c r="Q9" s="119"/>
      <c r="R9" s="119"/>
      <c r="S9" s="119"/>
      <c r="T9" s="119"/>
    </row>
    <row r="10" spans="1:23" s="12" customFormat="1" ht="18.75" customHeight="1" x14ac:dyDescent="0.2">
      <c r="M10" s="120" t="s">
        <v>37</v>
      </c>
      <c r="N10" s="120"/>
      <c r="O10" s="219" t="s">
        <v>99</v>
      </c>
      <c r="P10" s="219"/>
      <c r="Q10" s="219"/>
      <c r="R10" s="219"/>
      <c r="S10" s="219"/>
      <c r="T10" s="219"/>
    </row>
    <row r="11" spans="1:23" s="12" customFormat="1" ht="35.25" customHeight="1" x14ac:dyDescent="0.2">
      <c r="A11" s="118" t="s">
        <v>85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25"/>
    </row>
    <row r="12" spans="1:23" s="12" customFormat="1" ht="27.75" customHeight="1" x14ac:dyDescent="0.2">
      <c r="A12" s="115" t="s">
        <v>38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3"/>
    </row>
    <row r="13" spans="1:23" s="12" customFormat="1" ht="22.5" customHeight="1" thickBot="1" x14ac:dyDescent="0.25">
      <c r="A13" s="121" t="s">
        <v>41</v>
      </c>
      <c r="B13" s="121"/>
      <c r="C13" s="121"/>
      <c r="D13" s="121"/>
      <c r="E13" s="121"/>
      <c r="F13" s="121"/>
      <c r="G13" s="121"/>
      <c r="H13" s="121"/>
      <c r="I13" s="22"/>
      <c r="J13" s="22"/>
      <c r="K13" s="22"/>
      <c r="L13" s="121" t="s">
        <v>59</v>
      </c>
      <c r="M13" s="121"/>
      <c r="N13" s="121"/>
      <c r="O13" s="121"/>
      <c r="P13" s="121"/>
      <c r="Q13" s="121"/>
      <c r="R13" s="121"/>
      <c r="S13" s="87"/>
      <c r="T13" s="87"/>
      <c r="U13" s="87"/>
      <c r="V13" s="87"/>
      <c r="W13" s="87"/>
    </row>
    <row r="14" spans="1:23" ht="18.75" customHeight="1" x14ac:dyDescent="0.2">
      <c r="A14" s="18"/>
      <c r="B14" s="213">
        <v>1</v>
      </c>
      <c r="C14" s="215">
        <v>9</v>
      </c>
      <c r="D14" s="215">
        <v>1</v>
      </c>
      <c r="E14" s="215">
        <v>0</v>
      </c>
      <c r="F14" s="215">
        <v>0</v>
      </c>
      <c r="G14" s="217">
        <v>5</v>
      </c>
      <c r="H14" s="18"/>
      <c r="I14" s="18"/>
      <c r="J14" s="18"/>
      <c r="K14" s="18"/>
      <c r="L14" s="18"/>
      <c r="M14" s="128" t="s">
        <v>43</v>
      </c>
      <c r="N14" s="129"/>
      <c r="O14" s="130">
        <v>852</v>
      </c>
      <c r="P14" s="131"/>
      <c r="Q14" s="131"/>
      <c r="R14" s="23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214"/>
      <c r="C15" s="216"/>
      <c r="D15" s="216"/>
      <c r="E15" s="216"/>
      <c r="F15" s="216"/>
      <c r="G15" s="218"/>
      <c r="H15" s="18"/>
      <c r="I15" s="18"/>
      <c r="J15" s="18"/>
      <c r="K15" s="18"/>
      <c r="L15" s="18"/>
      <c r="M15" s="132" t="s">
        <v>44</v>
      </c>
      <c r="N15" s="133"/>
      <c r="O15" s="134">
        <v>906</v>
      </c>
      <c r="P15" s="135"/>
      <c r="Q15" s="135"/>
      <c r="R15" s="14" t="s">
        <v>46</v>
      </c>
      <c r="S15" s="11"/>
      <c r="T15" s="11"/>
      <c r="U15" s="11"/>
      <c r="V15" s="11"/>
      <c r="W15" s="6"/>
    </row>
    <row r="16" spans="1:23" ht="18.75" customHeight="1" x14ac:dyDescent="0.2">
      <c r="A16" s="19"/>
      <c r="H16" s="19"/>
      <c r="I16" s="19"/>
      <c r="J16" s="19"/>
      <c r="K16" s="20"/>
      <c r="L16" s="20"/>
      <c r="M16" s="136" t="s">
        <v>45</v>
      </c>
      <c r="N16" s="137"/>
      <c r="O16" s="138">
        <v>1193</v>
      </c>
      <c r="P16" s="139"/>
      <c r="Q16" s="139"/>
      <c r="R16" s="26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9"/>
      <c r="H17" s="19"/>
      <c r="I17" s="19"/>
      <c r="J17" s="19"/>
      <c r="K17" s="20"/>
      <c r="L17" s="20"/>
      <c r="M17" s="140" t="s">
        <v>71</v>
      </c>
      <c r="N17" s="141"/>
      <c r="O17" s="142">
        <f>SUM(O14:Q16)</f>
        <v>2951</v>
      </c>
      <c r="P17" s="143"/>
      <c r="Q17" s="143"/>
      <c r="R17" s="15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46" t="s">
        <v>58</v>
      </c>
      <c r="B18" s="146"/>
      <c r="C18" s="146"/>
      <c r="D18" s="146"/>
      <c r="E18" s="146"/>
      <c r="F18" s="146"/>
      <c r="G18" s="146"/>
      <c r="H18" s="146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6"/>
    </row>
    <row r="19" spans="1:23" ht="19.5" customHeight="1" x14ac:dyDescent="0.2">
      <c r="A19" s="147" t="s">
        <v>0</v>
      </c>
      <c r="B19" s="148"/>
      <c r="C19" s="148"/>
      <c r="D19" s="149"/>
      <c r="E19" s="153" t="s">
        <v>1</v>
      </c>
      <c r="F19" s="155" t="s">
        <v>39</v>
      </c>
      <c r="G19" s="156"/>
      <c r="H19" s="156"/>
      <c r="I19" s="157" t="s">
        <v>2</v>
      </c>
      <c r="J19" s="153" t="s">
        <v>3</v>
      </c>
      <c r="K19" s="153" t="s">
        <v>4</v>
      </c>
      <c r="L19" s="153" t="s">
        <v>5</v>
      </c>
      <c r="M19" s="153" t="s">
        <v>6</v>
      </c>
      <c r="N19" s="153" t="s">
        <v>7</v>
      </c>
      <c r="O19" s="144" t="s">
        <v>8</v>
      </c>
      <c r="P19" s="144" t="s">
        <v>9</v>
      </c>
      <c r="Q19" s="144" t="s">
        <v>10</v>
      </c>
      <c r="R19" s="153" t="s">
        <v>11</v>
      </c>
      <c r="S19" s="153" t="s">
        <v>12</v>
      </c>
      <c r="T19" s="167" t="s">
        <v>13</v>
      </c>
      <c r="U19" s="169" t="s">
        <v>27</v>
      </c>
      <c r="V19" s="170"/>
    </row>
    <row r="20" spans="1:23" ht="19.5" customHeight="1" x14ac:dyDescent="0.2">
      <c r="A20" s="150"/>
      <c r="B20" s="151"/>
      <c r="C20" s="151"/>
      <c r="D20" s="152"/>
      <c r="E20" s="154"/>
      <c r="F20" s="21" t="s">
        <v>43</v>
      </c>
      <c r="G20" s="21" t="s">
        <v>44</v>
      </c>
      <c r="H20" s="37" t="s">
        <v>45</v>
      </c>
      <c r="I20" s="158"/>
      <c r="J20" s="154"/>
      <c r="K20" s="154"/>
      <c r="L20" s="154"/>
      <c r="M20" s="154"/>
      <c r="N20" s="154"/>
      <c r="O20" s="145"/>
      <c r="P20" s="145"/>
      <c r="Q20" s="145"/>
      <c r="R20" s="154"/>
      <c r="S20" s="154"/>
      <c r="T20" s="168"/>
      <c r="U20" s="171"/>
      <c r="V20" s="172"/>
    </row>
    <row r="21" spans="1:23" ht="21" customHeight="1" x14ac:dyDescent="0.2">
      <c r="A21" s="159" t="s">
        <v>30</v>
      </c>
      <c r="B21" s="161" t="s">
        <v>82</v>
      </c>
      <c r="C21" s="162"/>
      <c r="D21" s="163"/>
      <c r="E21" s="83">
        <v>11</v>
      </c>
      <c r="F21" s="107">
        <v>50</v>
      </c>
      <c r="G21" s="107">
        <v>60</v>
      </c>
      <c r="H21" s="38">
        <v>70</v>
      </c>
      <c r="I21" s="41"/>
      <c r="J21" s="3"/>
      <c r="K21" s="3">
        <v>1</v>
      </c>
      <c r="L21" s="3"/>
      <c r="M21" s="3"/>
      <c r="N21" s="3"/>
      <c r="O21" s="3">
        <v>1</v>
      </c>
      <c r="P21" s="3">
        <v>1</v>
      </c>
      <c r="Q21" s="3"/>
      <c r="R21" s="3"/>
      <c r="S21" s="3"/>
      <c r="T21" s="54"/>
      <c r="U21" s="47">
        <f t="shared" ref="U21:U41" si="0">SUM(I21:T21)</f>
        <v>3</v>
      </c>
      <c r="V21" s="1" t="s">
        <v>14</v>
      </c>
    </row>
    <row r="22" spans="1:23" ht="21" customHeight="1" x14ac:dyDescent="0.2">
      <c r="A22" s="160"/>
      <c r="B22" s="161" t="s">
        <v>67</v>
      </c>
      <c r="C22" s="162"/>
      <c r="D22" s="163"/>
      <c r="E22" s="83">
        <v>12</v>
      </c>
      <c r="F22" s="164">
        <v>50</v>
      </c>
      <c r="G22" s="164">
        <v>60</v>
      </c>
      <c r="H22" s="173">
        <v>70</v>
      </c>
      <c r="I22" s="41"/>
      <c r="J22" s="3">
        <v>1</v>
      </c>
      <c r="K22" s="3"/>
      <c r="L22" s="3"/>
      <c r="M22" s="3"/>
      <c r="N22" s="3"/>
      <c r="O22" s="3"/>
      <c r="P22" s="3"/>
      <c r="Q22" s="3">
        <v>1</v>
      </c>
      <c r="R22" s="3"/>
      <c r="S22" s="3"/>
      <c r="T22" s="54">
        <v>1</v>
      </c>
      <c r="U22" s="47">
        <f t="shared" si="0"/>
        <v>3</v>
      </c>
      <c r="V22" s="1" t="s">
        <v>14</v>
      </c>
    </row>
    <row r="23" spans="1:23" ht="21" customHeight="1" x14ac:dyDescent="0.2">
      <c r="A23" s="160"/>
      <c r="B23" s="161" t="s">
        <v>15</v>
      </c>
      <c r="C23" s="162"/>
      <c r="D23" s="163"/>
      <c r="E23" s="83">
        <v>13</v>
      </c>
      <c r="F23" s="165"/>
      <c r="G23" s="165"/>
      <c r="H23" s="174"/>
      <c r="I23" s="41"/>
      <c r="J23" s="3"/>
      <c r="K23" s="3"/>
      <c r="L23" s="3"/>
      <c r="M23" s="3"/>
      <c r="N23" s="3"/>
      <c r="O23" s="3"/>
      <c r="P23" s="3"/>
      <c r="Q23" s="3"/>
      <c r="R23" s="3"/>
      <c r="S23" s="3"/>
      <c r="T23" s="54"/>
      <c r="U23" s="47">
        <f t="shared" si="0"/>
        <v>0</v>
      </c>
      <c r="V23" s="1" t="s">
        <v>14</v>
      </c>
    </row>
    <row r="24" spans="1:23" ht="21" customHeight="1" x14ac:dyDescent="0.2">
      <c r="A24" s="160"/>
      <c r="B24" s="161" t="s">
        <v>52</v>
      </c>
      <c r="C24" s="162"/>
      <c r="D24" s="163"/>
      <c r="E24" s="83">
        <v>14</v>
      </c>
      <c r="F24" s="164">
        <v>50</v>
      </c>
      <c r="G24" s="164">
        <v>60</v>
      </c>
      <c r="H24" s="173">
        <v>70</v>
      </c>
      <c r="I24" s="41"/>
      <c r="J24" s="3"/>
      <c r="K24" s="3"/>
      <c r="L24" s="3"/>
      <c r="M24" s="3"/>
      <c r="N24" s="3"/>
      <c r="O24" s="3"/>
      <c r="P24" s="3"/>
      <c r="Q24" s="3"/>
      <c r="R24" s="3"/>
      <c r="S24" s="3"/>
      <c r="T24" s="54">
        <v>1</v>
      </c>
      <c r="U24" s="47">
        <f t="shared" si="0"/>
        <v>1</v>
      </c>
      <c r="V24" s="1" t="s">
        <v>14</v>
      </c>
    </row>
    <row r="25" spans="1:23" ht="21" customHeight="1" x14ac:dyDescent="0.2">
      <c r="A25" s="160"/>
      <c r="B25" s="161" t="s">
        <v>68</v>
      </c>
      <c r="C25" s="162"/>
      <c r="D25" s="163"/>
      <c r="E25" s="83">
        <v>15</v>
      </c>
      <c r="F25" s="165"/>
      <c r="G25" s="165"/>
      <c r="H25" s="174"/>
      <c r="I25" s="41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54"/>
      <c r="U25" s="47">
        <f t="shared" si="0"/>
        <v>1</v>
      </c>
      <c r="V25" s="1" t="s">
        <v>14</v>
      </c>
    </row>
    <row r="26" spans="1:23" ht="21" customHeight="1" x14ac:dyDescent="0.2">
      <c r="A26" s="160"/>
      <c r="B26" s="161" t="s">
        <v>53</v>
      </c>
      <c r="C26" s="162"/>
      <c r="D26" s="163"/>
      <c r="E26" s="83">
        <v>16</v>
      </c>
      <c r="F26" s="107">
        <v>50</v>
      </c>
      <c r="G26" s="107">
        <v>60</v>
      </c>
      <c r="H26" s="38">
        <v>70</v>
      </c>
      <c r="I26" s="41"/>
      <c r="J26" s="3"/>
      <c r="K26" s="3">
        <v>1</v>
      </c>
      <c r="L26" s="3"/>
      <c r="M26" s="3"/>
      <c r="N26" s="3">
        <v>1</v>
      </c>
      <c r="O26" s="3"/>
      <c r="P26" s="3">
        <v>1</v>
      </c>
      <c r="Q26" s="3"/>
      <c r="R26" s="3">
        <v>1</v>
      </c>
      <c r="S26" s="3"/>
      <c r="T26" s="54"/>
      <c r="U26" s="47">
        <f t="shared" si="0"/>
        <v>4</v>
      </c>
      <c r="V26" s="1" t="s">
        <v>14</v>
      </c>
    </row>
    <row r="27" spans="1:23" ht="21" customHeight="1" x14ac:dyDescent="0.2">
      <c r="A27" s="160"/>
      <c r="B27" s="161" t="s">
        <v>65</v>
      </c>
      <c r="C27" s="162"/>
      <c r="D27" s="163"/>
      <c r="E27" s="83">
        <v>17</v>
      </c>
      <c r="F27" s="107">
        <v>35</v>
      </c>
      <c r="G27" s="107">
        <v>50</v>
      </c>
      <c r="H27" s="38">
        <v>60</v>
      </c>
      <c r="I27" s="41"/>
      <c r="J27" s="3">
        <v>1</v>
      </c>
      <c r="K27" s="3"/>
      <c r="L27" s="3">
        <v>1</v>
      </c>
      <c r="M27" s="3"/>
      <c r="N27" s="3"/>
      <c r="O27" s="3"/>
      <c r="P27" s="3"/>
      <c r="Q27" s="3">
        <v>1</v>
      </c>
      <c r="R27" s="3"/>
      <c r="S27" s="3">
        <v>1</v>
      </c>
      <c r="T27" s="54"/>
      <c r="U27" s="47">
        <f t="shared" si="0"/>
        <v>4</v>
      </c>
      <c r="V27" s="1" t="s">
        <v>14</v>
      </c>
    </row>
    <row r="28" spans="1:23" ht="21" customHeight="1" x14ac:dyDescent="0.2">
      <c r="A28" s="160"/>
      <c r="B28" s="161" t="s">
        <v>16</v>
      </c>
      <c r="C28" s="162"/>
      <c r="D28" s="163"/>
      <c r="E28" s="83">
        <v>18</v>
      </c>
      <c r="F28" s="107">
        <v>30</v>
      </c>
      <c r="G28" s="107" t="s">
        <v>88</v>
      </c>
      <c r="H28" s="38">
        <v>40</v>
      </c>
      <c r="I28" s="41">
        <v>1</v>
      </c>
      <c r="J28" s="3">
        <v>1</v>
      </c>
      <c r="K28" s="3"/>
      <c r="L28" s="3"/>
      <c r="M28" s="3"/>
      <c r="N28" s="3">
        <v>1</v>
      </c>
      <c r="O28" s="3">
        <v>1</v>
      </c>
      <c r="P28" s="3">
        <v>1</v>
      </c>
      <c r="Q28" s="3"/>
      <c r="R28" s="3">
        <v>1</v>
      </c>
      <c r="S28" s="3">
        <v>1</v>
      </c>
      <c r="T28" s="54"/>
      <c r="U28" s="47">
        <f t="shared" si="0"/>
        <v>7</v>
      </c>
      <c r="V28" s="1" t="s">
        <v>14</v>
      </c>
    </row>
    <row r="29" spans="1:23" ht="21" customHeight="1" x14ac:dyDescent="0.2">
      <c r="A29" s="160"/>
      <c r="B29" s="161" t="s">
        <v>54</v>
      </c>
      <c r="C29" s="162"/>
      <c r="D29" s="163"/>
      <c r="E29" s="83">
        <v>20</v>
      </c>
      <c r="F29" s="107">
        <v>45</v>
      </c>
      <c r="G29" s="107" t="s">
        <v>89</v>
      </c>
      <c r="H29" s="38">
        <v>55</v>
      </c>
      <c r="I29" s="41">
        <v>1</v>
      </c>
      <c r="J29" s="3"/>
      <c r="K29" s="3"/>
      <c r="L29" s="3">
        <v>1</v>
      </c>
      <c r="M29" s="3"/>
      <c r="N29" s="3">
        <v>1</v>
      </c>
      <c r="O29" s="3"/>
      <c r="P29" s="3"/>
      <c r="Q29" s="3"/>
      <c r="R29" s="3"/>
      <c r="S29" s="3"/>
      <c r="T29" s="54"/>
      <c r="U29" s="47">
        <f t="shared" si="0"/>
        <v>3</v>
      </c>
      <c r="V29" s="1" t="s">
        <v>14</v>
      </c>
    </row>
    <row r="30" spans="1:23" ht="21" customHeight="1" x14ac:dyDescent="0.2">
      <c r="A30" s="160"/>
      <c r="B30" s="161" t="s">
        <v>17</v>
      </c>
      <c r="C30" s="162"/>
      <c r="D30" s="163"/>
      <c r="E30" s="83">
        <v>21</v>
      </c>
      <c r="F30" s="107">
        <v>25</v>
      </c>
      <c r="G30" s="107" t="s">
        <v>90</v>
      </c>
      <c r="H30" s="38">
        <v>30</v>
      </c>
      <c r="I30" s="41"/>
      <c r="J30" s="3"/>
      <c r="K30" s="3"/>
      <c r="L30" s="3"/>
      <c r="M30" s="3"/>
      <c r="N30" s="3"/>
      <c r="O30" s="3"/>
      <c r="P30" s="3"/>
      <c r="Q30" s="3"/>
      <c r="R30" s="3"/>
      <c r="S30" s="3"/>
      <c r="T30" s="54">
        <v>1</v>
      </c>
      <c r="U30" s="47">
        <f t="shared" si="0"/>
        <v>1</v>
      </c>
      <c r="V30" s="1" t="s">
        <v>14</v>
      </c>
    </row>
    <row r="31" spans="1:23" ht="21" customHeight="1" x14ac:dyDescent="0.2">
      <c r="A31" s="160"/>
      <c r="B31" s="161" t="s">
        <v>33</v>
      </c>
      <c r="C31" s="162"/>
      <c r="D31" s="163"/>
      <c r="E31" s="83">
        <v>23</v>
      </c>
      <c r="F31" s="107">
        <v>45</v>
      </c>
      <c r="G31" s="107" t="s">
        <v>89</v>
      </c>
      <c r="H31" s="38">
        <v>55</v>
      </c>
      <c r="I31" s="41"/>
      <c r="J31" s="3">
        <v>0</v>
      </c>
      <c r="K31" s="3"/>
      <c r="L31" s="3"/>
      <c r="M31" s="3"/>
      <c r="N31" s="3"/>
      <c r="O31" s="3"/>
      <c r="P31" s="3"/>
      <c r="Q31" s="3">
        <v>1</v>
      </c>
      <c r="R31" s="3"/>
      <c r="S31" s="3"/>
      <c r="T31" s="54"/>
      <c r="U31" s="47">
        <f t="shared" si="0"/>
        <v>1</v>
      </c>
      <c r="V31" s="1" t="s">
        <v>14</v>
      </c>
    </row>
    <row r="32" spans="1:23" ht="21" customHeight="1" x14ac:dyDescent="0.2">
      <c r="A32" s="160"/>
      <c r="B32" s="161" t="s">
        <v>81</v>
      </c>
      <c r="C32" s="162"/>
      <c r="D32" s="163"/>
      <c r="E32" s="83">
        <v>24</v>
      </c>
      <c r="F32" s="107">
        <v>40</v>
      </c>
      <c r="G32" s="107" t="s">
        <v>91</v>
      </c>
      <c r="H32" s="38">
        <v>50</v>
      </c>
      <c r="I32" s="41"/>
      <c r="J32" s="3"/>
      <c r="K32" s="3">
        <v>1</v>
      </c>
      <c r="L32" s="3"/>
      <c r="M32" s="3"/>
      <c r="N32" s="3"/>
      <c r="O32" s="3"/>
      <c r="P32" s="3"/>
      <c r="Q32" s="3"/>
      <c r="R32" s="3"/>
      <c r="S32" s="3">
        <v>1</v>
      </c>
      <c r="T32" s="54"/>
      <c r="U32" s="47">
        <f t="shared" si="0"/>
        <v>2</v>
      </c>
      <c r="V32" s="1" t="s">
        <v>14</v>
      </c>
    </row>
    <row r="33" spans="1:22" ht="21" customHeight="1" x14ac:dyDescent="0.2">
      <c r="A33" s="160"/>
      <c r="B33" s="161" t="s">
        <v>42</v>
      </c>
      <c r="C33" s="162"/>
      <c r="D33" s="163"/>
      <c r="E33" s="83">
        <v>25</v>
      </c>
      <c r="F33" s="107">
        <v>40</v>
      </c>
      <c r="G33" s="107">
        <v>40</v>
      </c>
      <c r="H33" s="110">
        <v>40</v>
      </c>
      <c r="I33" s="42"/>
      <c r="J33" s="27">
        <v>1</v>
      </c>
      <c r="K33" s="27"/>
      <c r="L33" s="27"/>
      <c r="M33" s="27"/>
      <c r="N33" s="27"/>
      <c r="O33" s="27"/>
      <c r="P33" s="27">
        <v>1</v>
      </c>
      <c r="Q33" s="27"/>
      <c r="R33" s="27">
        <v>1</v>
      </c>
      <c r="S33" s="27"/>
      <c r="T33" s="55"/>
      <c r="U33" s="48">
        <f t="shared" si="0"/>
        <v>3</v>
      </c>
      <c r="V33" s="28" t="s">
        <v>14</v>
      </c>
    </row>
    <row r="34" spans="1:22" ht="21" customHeight="1" x14ac:dyDescent="0.2">
      <c r="A34" s="160"/>
      <c r="B34" s="175" t="s">
        <v>83</v>
      </c>
      <c r="C34" s="176"/>
      <c r="D34" s="177"/>
      <c r="E34" s="65">
        <v>26</v>
      </c>
      <c r="F34" s="107"/>
      <c r="G34" s="107"/>
      <c r="H34" s="110"/>
      <c r="I34" s="42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55"/>
      <c r="U34" s="48">
        <f t="shared" si="0"/>
        <v>0</v>
      </c>
      <c r="V34" s="28" t="s">
        <v>14</v>
      </c>
    </row>
    <row r="35" spans="1:22" ht="21" customHeight="1" x14ac:dyDescent="0.2">
      <c r="A35" s="160"/>
      <c r="B35" s="178" t="s">
        <v>69</v>
      </c>
      <c r="C35" s="179"/>
      <c r="D35" s="180"/>
      <c r="E35" s="65">
        <v>28</v>
      </c>
      <c r="F35" s="107">
        <v>50</v>
      </c>
      <c r="G35" s="107">
        <v>70</v>
      </c>
      <c r="H35" s="110">
        <v>90</v>
      </c>
      <c r="I35" s="181" t="s">
        <v>86</v>
      </c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3"/>
      <c r="U35" s="48">
        <f t="shared" si="0"/>
        <v>0</v>
      </c>
      <c r="V35" s="28" t="s">
        <v>14</v>
      </c>
    </row>
    <row r="36" spans="1:22" ht="21" customHeight="1" thickBot="1" x14ac:dyDescent="0.25">
      <c r="A36" s="160"/>
      <c r="B36" s="166" t="s">
        <v>73</v>
      </c>
      <c r="C36" s="166"/>
      <c r="D36" s="166"/>
      <c r="E36" s="5" t="s">
        <v>51</v>
      </c>
      <c r="F36" s="107" t="s">
        <v>51</v>
      </c>
      <c r="G36" s="107" t="s">
        <v>51</v>
      </c>
      <c r="H36" s="107" t="s">
        <v>51</v>
      </c>
      <c r="I36" s="70">
        <f t="shared" ref="I36:T36" si="1">SUM(I21:I35)</f>
        <v>2</v>
      </c>
      <c r="J36" s="68">
        <f t="shared" si="1"/>
        <v>4</v>
      </c>
      <c r="K36" s="68">
        <f t="shared" si="1"/>
        <v>3</v>
      </c>
      <c r="L36" s="68">
        <f t="shared" si="1"/>
        <v>2</v>
      </c>
      <c r="M36" s="68">
        <f t="shared" si="1"/>
        <v>0</v>
      </c>
      <c r="N36" s="68">
        <f t="shared" si="1"/>
        <v>3</v>
      </c>
      <c r="O36" s="68">
        <f t="shared" si="1"/>
        <v>3</v>
      </c>
      <c r="P36" s="68">
        <f t="shared" si="1"/>
        <v>4</v>
      </c>
      <c r="Q36" s="68">
        <f t="shared" si="1"/>
        <v>3</v>
      </c>
      <c r="R36" s="68">
        <f t="shared" si="1"/>
        <v>3</v>
      </c>
      <c r="S36" s="68">
        <f t="shared" si="1"/>
        <v>3</v>
      </c>
      <c r="T36" s="69">
        <f t="shared" si="1"/>
        <v>3</v>
      </c>
      <c r="U36" s="48">
        <f t="shared" si="0"/>
        <v>33</v>
      </c>
      <c r="V36" s="28" t="s">
        <v>14</v>
      </c>
    </row>
    <row r="37" spans="1:22" ht="21" customHeight="1" x14ac:dyDescent="0.2">
      <c r="A37" s="160"/>
      <c r="B37" s="184" t="s">
        <v>18</v>
      </c>
      <c r="C37" s="185"/>
      <c r="D37" s="186"/>
      <c r="E37" s="29">
        <v>83</v>
      </c>
      <c r="F37" s="29">
        <v>70</v>
      </c>
      <c r="G37" s="29">
        <v>90</v>
      </c>
      <c r="H37" s="39">
        <v>100</v>
      </c>
      <c r="I37" s="43"/>
      <c r="J37" s="30"/>
      <c r="K37" s="30">
        <v>1</v>
      </c>
      <c r="L37" s="30"/>
      <c r="M37" s="30"/>
      <c r="N37" s="30">
        <v>1</v>
      </c>
      <c r="O37" s="30">
        <v>1</v>
      </c>
      <c r="P37" s="30">
        <v>1</v>
      </c>
      <c r="Q37" s="30">
        <v>1</v>
      </c>
      <c r="R37" s="30">
        <v>1</v>
      </c>
      <c r="S37" s="30">
        <v>1</v>
      </c>
      <c r="T37" s="56"/>
      <c r="U37" s="49">
        <f t="shared" si="0"/>
        <v>7</v>
      </c>
      <c r="V37" s="31" t="s">
        <v>14</v>
      </c>
    </row>
    <row r="38" spans="1:22" ht="21" customHeight="1" x14ac:dyDescent="0.2">
      <c r="A38" s="160"/>
      <c r="B38" s="161" t="s">
        <v>19</v>
      </c>
      <c r="C38" s="162"/>
      <c r="D38" s="163"/>
      <c r="E38" s="83">
        <v>84</v>
      </c>
      <c r="F38" s="107">
        <v>180</v>
      </c>
      <c r="G38" s="107">
        <v>200</v>
      </c>
      <c r="H38" s="38">
        <v>220</v>
      </c>
      <c r="I38" s="41"/>
      <c r="J38" s="3">
        <v>1</v>
      </c>
      <c r="K38" s="3"/>
      <c r="L38" s="3">
        <v>1</v>
      </c>
      <c r="M38" s="3"/>
      <c r="N38" s="3">
        <v>1</v>
      </c>
      <c r="O38" s="3"/>
      <c r="P38" s="3">
        <v>1</v>
      </c>
      <c r="Q38" s="3">
        <v>1</v>
      </c>
      <c r="R38" s="3"/>
      <c r="S38" s="3">
        <v>1</v>
      </c>
      <c r="T38" s="54"/>
      <c r="U38" s="47">
        <f t="shared" si="0"/>
        <v>6</v>
      </c>
      <c r="V38" s="1" t="s">
        <v>14</v>
      </c>
    </row>
    <row r="39" spans="1:22" ht="21" customHeight="1" x14ac:dyDescent="0.2">
      <c r="A39" s="160"/>
      <c r="B39" s="161" t="s">
        <v>55</v>
      </c>
      <c r="C39" s="162"/>
      <c r="D39" s="163"/>
      <c r="E39" s="83">
        <v>85</v>
      </c>
      <c r="F39" s="107">
        <v>160</v>
      </c>
      <c r="G39" s="107">
        <v>180</v>
      </c>
      <c r="H39" s="38">
        <v>220</v>
      </c>
      <c r="I39" s="41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4">
        <v>1</v>
      </c>
      <c r="U39" s="47">
        <f t="shared" si="0"/>
        <v>11</v>
      </c>
      <c r="V39" s="1" t="s">
        <v>14</v>
      </c>
    </row>
    <row r="40" spans="1:22" ht="21" customHeight="1" x14ac:dyDescent="0.2">
      <c r="A40" s="160"/>
      <c r="B40" s="161" t="s">
        <v>40</v>
      </c>
      <c r="C40" s="162"/>
      <c r="D40" s="163"/>
      <c r="E40" s="83">
        <v>86</v>
      </c>
      <c r="F40" s="107">
        <v>180</v>
      </c>
      <c r="G40" s="107">
        <v>200</v>
      </c>
      <c r="H40" s="38">
        <v>220</v>
      </c>
      <c r="I40" s="41"/>
      <c r="J40" s="3"/>
      <c r="K40" s="3">
        <v>1</v>
      </c>
      <c r="L40" s="3"/>
      <c r="M40" s="3"/>
      <c r="N40" s="3"/>
      <c r="O40" s="3">
        <v>1</v>
      </c>
      <c r="P40" s="3"/>
      <c r="Q40" s="3"/>
      <c r="R40" s="3">
        <v>1</v>
      </c>
      <c r="S40" s="3"/>
      <c r="T40" s="54">
        <v>1</v>
      </c>
      <c r="U40" s="47">
        <f t="shared" si="0"/>
        <v>4</v>
      </c>
      <c r="V40" s="1" t="s">
        <v>14</v>
      </c>
    </row>
    <row r="41" spans="1:22" ht="21" customHeight="1" thickBot="1" x14ac:dyDescent="0.25">
      <c r="A41" s="160"/>
      <c r="B41" s="166" t="s">
        <v>74</v>
      </c>
      <c r="C41" s="166"/>
      <c r="D41" s="166"/>
      <c r="E41" s="83" t="s">
        <v>51</v>
      </c>
      <c r="F41" s="107" t="s">
        <v>51</v>
      </c>
      <c r="G41" s="107" t="s">
        <v>51</v>
      </c>
      <c r="H41" s="110" t="s">
        <v>51</v>
      </c>
      <c r="I41" s="70">
        <f t="shared" ref="I41:T41" si="2">SUM(I37:I40)</f>
        <v>1</v>
      </c>
      <c r="J41" s="68">
        <f t="shared" si="2"/>
        <v>2</v>
      </c>
      <c r="K41" s="68">
        <f t="shared" si="2"/>
        <v>3</v>
      </c>
      <c r="L41" s="68">
        <f t="shared" si="2"/>
        <v>2</v>
      </c>
      <c r="M41" s="68">
        <f t="shared" si="2"/>
        <v>0</v>
      </c>
      <c r="N41" s="68">
        <f t="shared" si="2"/>
        <v>3</v>
      </c>
      <c r="O41" s="68">
        <f t="shared" si="2"/>
        <v>3</v>
      </c>
      <c r="P41" s="68">
        <f t="shared" si="2"/>
        <v>3</v>
      </c>
      <c r="Q41" s="68">
        <f t="shared" si="2"/>
        <v>3</v>
      </c>
      <c r="R41" s="68">
        <f t="shared" si="2"/>
        <v>3</v>
      </c>
      <c r="S41" s="68">
        <f t="shared" si="2"/>
        <v>3</v>
      </c>
      <c r="T41" s="69">
        <f t="shared" si="2"/>
        <v>2</v>
      </c>
      <c r="U41" s="48">
        <f t="shared" si="0"/>
        <v>28</v>
      </c>
      <c r="V41" s="28" t="s">
        <v>14</v>
      </c>
    </row>
    <row r="42" spans="1:22" ht="21" customHeight="1" x14ac:dyDescent="0.2">
      <c r="A42" s="197" t="s">
        <v>28</v>
      </c>
      <c r="B42" s="198"/>
      <c r="C42" s="198"/>
      <c r="D42" s="198"/>
      <c r="E42" s="32" t="s">
        <v>1</v>
      </c>
      <c r="F42" s="32" t="s">
        <v>43</v>
      </c>
      <c r="G42" s="32" t="s">
        <v>44</v>
      </c>
      <c r="H42" s="40" t="s">
        <v>45</v>
      </c>
      <c r="I42" s="44" t="s">
        <v>2</v>
      </c>
      <c r="J42" s="32" t="s">
        <v>3</v>
      </c>
      <c r="K42" s="32" t="s">
        <v>4</v>
      </c>
      <c r="L42" s="32" t="s">
        <v>5</v>
      </c>
      <c r="M42" s="32" t="s">
        <v>6</v>
      </c>
      <c r="N42" s="32" t="s">
        <v>7</v>
      </c>
      <c r="O42" s="33" t="s">
        <v>8</v>
      </c>
      <c r="P42" s="33" t="s">
        <v>9</v>
      </c>
      <c r="Q42" s="33" t="s">
        <v>10</v>
      </c>
      <c r="R42" s="32" t="s">
        <v>11</v>
      </c>
      <c r="S42" s="32" t="s">
        <v>12</v>
      </c>
      <c r="T42" s="57" t="s">
        <v>13</v>
      </c>
      <c r="U42" s="187" t="s">
        <v>27</v>
      </c>
      <c r="V42" s="188"/>
    </row>
    <row r="43" spans="1:22" ht="21" customHeight="1" x14ac:dyDescent="0.2">
      <c r="A43" s="159" t="s">
        <v>29</v>
      </c>
      <c r="B43" s="190" t="s">
        <v>32</v>
      </c>
      <c r="C43" s="161" t="s">
        <v>20</v>
      </c>
      <c r="D43" s="163"/>
      <c r="E43" s="83">
        <v>51</v>
      </c>
      <c r="F43" s="5" t="s">
        <v>92</v>
      </c>
      <c r="G43" s="5">
        <v>70</v>
      </c>
      <c r="H43" s="38">
        <v>80</v>
      </c>
      <c r="I43" s="45">
        <v>7</v>
      </c>
      <c r="J43" s="4">
        <v>10</v>
      </c>
      <c r="K43" s="4">
        <v>10</v>
      </c>
      <c r="L43" s="4">
        <v>6</v>
      </c>
      <c r="M43" s="4"/>
      <c r="N43" s="4">
        <v>6</v>
      </c>
      <c r="O43" s="4">
        <v>11</v>
      </c>
      <c r="P43" s="4">
        <v>8</v>
      </c>
      <c r="Q43" s="4">
        <v>6</v>
      </c>
      <c r="R43" s="4">
        <v>6</v>
      </c>
      <c r="S43" s="4">
        <v>8</v>
      </c>
      <c r="T43" s="58">
        <v>7</v>
      </c>
      <c r="U43" s="50">
        <f t="shared" ref="U43:U56" si="3">SUM(I43:T43)</f>
        <v>85</v>
      </c>
      <c r="V43" s="1" t="s">
        <v>14</v>
      </c>
    </row>
    <row r="44" spans="1:22" ht="21" customHeight="1" x14ac:dyDescent="0.2">
      <c r="A44" s="160"/>
      <c r="B44" s="191"/>
      <c r="C44" s="193" t="s">
        <v>21</v>
      </c>
      <c r="D44" s="194"/>
      <c r="E44" s="83">
        <v>53</v>
      </c>
      <c r="F44" s="5" t="s">
        <v>92</v>
      </c>
      <c r="G44" s="5">
        <v>70</v>
      </c>
      <c r="H44" s="38">
        <v>80</v>
      </c>
      <c r="I44" s="45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58">
        <v>1</v>
      </c>
      <c r="U44" s="50">
        <f t="shared" si="3"/>
        <v>2</v>
      </c>
      <c r="V44" s="1" t="s">
        <v>14</v>
      </c>
    </row>
    <row r="45" spans="1:22" ht="21" customHeight="1" x14ac:dyDescent="0.2">
      <c r="A45" s="160"/>
      <c r="B45" s="191"/>
      <c r="C45" s="161" t="s">
        <v>56</v>
      </c>
      <c r="D45" s="163"/>
      <c r="E45" s="83">
        <v>54</v>
      </c>
      <c r="F45" s="5" t="s">
        <v>92</v>
      </c>
      <c r="G45" s="5">
        <v>70</v>
      </c>
      <c r="H45" s="38">
        <v>80</v>
      </c>
      <c r="I45" s="45"/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/>
      <c r="Q45" s="4">
        <v>1</v>
      </c>
      <c r="R45" s="4"/>
      <c r="S45" s="4">
        <v>1</v>
      </c>
      <c r="T45" s="58">
        <v>1</v>
      </c>
      <c r="U45" s="50">
        <f t="shared" si="3"/>
        <v>8</v>
      </c>
      <c r="V45" s="1" t="s">
        <v>14</v>
      </c>
    </row>
    <row r="46" spans="1:22" ht="21" customHeight="1" x14ac:dyDescent="0.2">
      <c r="A46" s="160"/>
      <c r="B46" s="191"/>
      <c r="C46" s="161" t="s">
        <v>22</v>
      </c>
      <c r="D46" s="163"/>
      <c r="E46" s="83">
        <v>55</v>
      </c>
      <c r="F46" s="5" t="s">
        <v>92</v>
      </c>
      <c r="G46" s="5">
        <v>70</v>
      </c>
      <c r="H46" s="38">
        <v>80</v>
      </c>
      <c r="I46" s="45">
        <v>1</v>
      </c>
      <c r="J46" s="4">
        <v>1</v>
      </c>
      <c r="K46" s="4">
        <v>2</v>
      </c>
      <c r="L46" s="4">
        <v>1</v>
      </c>
      <c r="M46" s="4"/>
      <c r="N46" s="4">
        <v>2</v>
      </c>
      <c r="O46" s="4">
        <v>1</v>
      </c>
      <c r="P46" s="4">
        <v>1</v>
      </c>
      <c r="Q46" s="4">
        <v>2</v>
      </c>
      <c r="R46" s="4">
        <v>1</v>
      </c>
      <c r="S46" s="4">
        <v>1</v>
      </c>
      <c r="T46" s="58">
        <v>1</v>
      </c>
      <c r="U46" s="50">
        <f t="shared" si="3"/>
        <v>14</v>
      </c>
      <c r="V46" s="1" t="s">
        <v>14</v>
      </c>
    </row>
    <row r="47" spans="1:22" ht="21" customHeight="1" x14ac:dyDescent="0.2">
      <c r="A47" s="160"/>
      <c r="B47" s="191"/>
      <c r="C47" s="175" t="s">
        <v>60</v>
      </c>
      <c r="D47" s="177"/>
      <c r="E47" s="64">
        <v>59</v>
      </c>
      <c r="F47" s="5" t="s">
        <v>92</v>
      </c>
      <c r="G47" s="5">
        <v>70</v>
      </c>
      <c r="H47" s="38">
        <v>80</v>
      </c>
      <c r="I47" s="45"/>
      <c r="J47" s="4"/>
      <c r="K47" s="4"/>
      <c r="L47" s="4"/>
      <c r="M47" s="4"/>
      <c r="N47" s="4">
        <v>1</v>
      </c>
      <c r="O47" s="4"/>
      <c r="P47" s="4"/>
      <c r="Q47" s="4"/>
      <c r="R47" s="4"/>
      <c r="S47" s="4"/>
      <c r="T47" s="58"/>
      <c r="U47" s="50">
        <f t="shared" si="3"/>
        <v>1</v>
      </c>
      <c r="V47" s="1" t="s">
        <v>14</v>
      </c>
    </row>
    <row r="48" spans="1:22" ht="21" customHeight="1" x14ac:dyDescent="0.2">
      <c r="A48" s="160"/>
      <c r="B48" s="191"/>
      <c r="C48" s="175" t="s">
        <v>70</v>
      </c>
      <c r="D48" s="177"/>
      <c r="E48" s="80">
        <v>60</v>
      </c>
      <c r="F48" s="5" t="s">
        <v>92</v>
      </c>
      <c r="G48" s="5">
        <v>70</v>
      </c>
      <c r="H48" s="38">
        <v>80</v>
      </c>
      <c r="I48" s="45">
        <v>1</v>
      </c>
      <c r="J48" s="4"/>
      <c r="K48" s="4">
        <v>1</v>
      </c>
      <c r="L48" s="4"/>
      <c r="M48" s="4"/>
      <c r="N48" s="4">
        <v>1</v>
      </c>
      <c r="O48" s="4">
        <v>1</v>
      </c>
      <c r="P48" s="4">
        <v>1</v>
      </c>
      <c r="Q48" s="4"/>
      <c r="R48" s="4">
        <v>1</v>
      </c>
      <c r="S48" s="4"/>
      <c r="T48" s="58"/>
      <c r="U48" s="50">
        <f t="shared" si="3"/>
        <v>6</v>
      </c>
      <c r="V48" s="1" t="s">
        <v>14</v>
      </c>
    </row>
    <row r="49" spans="1:22" ht="21" customHeight="1" x14ac:dyDescent="0.2">
      <c r="A49" s="160"/>
      <c r="B49" s="191"/>
      <c r="C49" s="195" t="s">
        <v>78</v>
      </c>
      <c r="D49" s="196"/>
      <c r="E49" s="76">
        <v>62</v>
      </c>
      <c r="F49" s="108" t="s">
        <v>92</v>
      </c>
      <c r="G49" s="108">
        <v>70</v>
      </c>
      <c r="H49" s="88">
        <v>80</v>
      </c>
      <c r="I49" s="77">
        <v>1</v>
      </c>
      <c r="J49" s="78"/>
      <c r="K49" s="78">
        <v>2</v>
      </c>
      <c r="L49" s="78"/>
      <c r="M49" s="78"/>
      <c r="N49" s="78">
        <v>1</v>
      </c>
      <c r="O49" s="78">
        <v>1</v>
      </c>
      <c r="P49" s="78">
        <v>1</v>
      </c>
      <c r="Q49" s="78">
        <v>1</v>
      </c>
      <c r="R49" s="78">
        <v>1</v>
      </c>
      <c r="S49" s="78">
        <v>1</v>
      </c>
      <c r="T49" s="79"/>
      <c r="U49" s="53">
        <f t="shared" si="3"/>
        <v>9</v>
      </c>
      <c r="V49" s="28" t="s">
        <v>64</v>
      </c>
    </row>
    <row r="50" spans="1:22" ht="21" customHeight="1" thickBot="1" x14ac:dyDescent="0.25">
      <c r="A50" s="160"/>
      <c r="B50" s="192"/>
      <c r="C50" s="205" t="s">
        <v>79</v>
      </c>
      <c r="D50" s="206"/>
      <c r="E50" s="66">
        <v>63</v>
      </c>
      <c r="F50" s="81" t="s">
        <v>92</v>
      </c>
      <c r="G50" s="81">
        <v>70</v>
      </c>
      <c r="H50" s="82">
        <v>80</v>
      </c>
      <c r="I50" s="6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59"/>
      <c r="U50" s="51">
        <f t="shared" si="3"/>
        <v>0</v>
      </c>
      <c r="V50" s="2" t="s">
        <v>64</v>
      </c>
    </row>
    <row r="51" spans="1:22" ht="21" customHeight="1" x14ac:dyDescent="0.2">
      <c r="A51" s="160"/>
      <c r="B51" s="207" t="s">
        <v>31</v>
      </c>
      <c r="C51" s="209" t="s">
        <v>48</v>
      </c>
      <c r="D51" s="16" t="s">
        <v>23</v>
      </c>
      <c r="E51" s="210">
        <v>70</v>
      </c>
      <c r="F51" s="84"/>
      <c r="G51" s="84"/>
      <c r="H51" s="86"/>
      <c r="I51" s="46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60"/>
      <c r="U51" s="52">
        <f t="shared" si="3"/>
        <v>0</v>
      </c>
      <c r="V51" s="35" t="s">
        <v>14</v>
      </c>
    </row>
    <row r="52" spans="1:22" ht="21" customHeight="1" x14ac:dyDescent="0.2">
      <c r="A52" s="160"/>
      <c r="B52" s="191"/>
      <c r="C52" s="154"/>
      <c r="D52" s="17" t="s">
        <v>24</v>
      </c>
      <c r="E52" s="211"/>
      <c r="F52" s="199" t="s">
        <v>47</v>
      </c>
      <c r="G52" s="200"/>
      <c r="H52" s="200"/>
      <c r="I52" s="45"/>
      <c r="J52" s="4"/>
      <c r="K52" s="4"/>
      <c r="L52" s="4"/>
      <c r="M52" s="4"/>
      <c r="N52" s="4"/>
      <c r="O52" s="4"/>
      <c r="P52" s="4"/>
      <c r="Q52" s="4"/>
      <c r="R52" s="4"/>
      <c r="S52" s="4"/>
      <c r="T52" s="58"/>
      <c r="U52" s="50">
        <f t="shared" si="3"/>
        <v>0</v>
      </c>
      <c r="V52" s="1" t="s">
        <v>25</v>
      </c>
    </row>
    <row r="53" spans="1:22" ht="21" customHeight="1" x14ac:dyDescent="0.2">
      <c r="A53" s="160"/>
      <c r="B53" s="191"/>
      <c r="C53" s="212" t="s">
        <v>50</v>
      </c>
      <c r="D53" s="16" t="s">
        <v>23</v>
      </c>
      <c r="E53" s="164">
        <v>71</v>
      </c>
      <c r="F53" s="5"/>
      <c r="G53" s="5"/>
      <c r="H53" s="38"/>
      <c r="I53" s="45"/>
      <c r="J53" s="4"/>
      <c r="K53" s="4"/>
      <c r="L53" s="4"/>
      <c r="M53" s="4"/>
      <c r="N53" s="4"/>
      <c r="O53" s="4"/>
      <c r="P53" s="4"/>
      <c r="Q53" s="4"/>
      <c r="R53" s="4"/>
      <c r="S53" s="4"/>
      <c r="T53" s="58"/>
      <c r="U53" s="50">
        <f t="shared" si="3"/>
        <v>0</v>
      </c>
      <c r="V53" s="1" t="s">
        <v>14</v>
      </c>
    </row>
    <row r="54" spans="1:22" ht="21" customHeight="1" x14ac:dyDescent="0.2">
      <c r="A54" s="160"/>
      <c r="B54" s="191"/>
      <c r="C54" s="154"/>
      <c r="D54" s="17" t="s">
        <v>24</v>
      </c>
      <c r="E54" s="211"/>
      <c r="F54" s="199" t="s">
        <v>47</v>
      </c>
      <c r="G54" s="200"/>
      <c r="H54" s="200"/>
      <c r="I54" s="45"/>
      <c r="J54" s="4"/>
      <c r="K54" s="4"/>
      <c r="L54" s="4"/>
      <c r="M54" s="4"/>
      <c r="N54" s="4"/>
      <c r="O54" s="4"/>
      <c r="P54" s="4"/>
      <c r="Q54" s="4"/>
      <c r="R54" s="4"/>
      <c r="S54" s="4"/>
      <c r="T54" s="58"/>
      <c r="U54" s="50">
        <f t="shared" si="3"/>
        <v>0</v>
      </c>
      <c r="V54" s="1" t="s">
        <v>25</v>
      </c>
    </row>
    <row r="55" spans="1:22" ht="21" customHeight="1" x14ac:dyDescent="0.2">
      <c r="A55" s="160"/>
      <c r="B55" s="191"/>
      <c r="C55" s="201" t="s">
        <v>49</v>
      </c>
      <c r="D55" s="17" t="s">
        <v>23</v>
      </c>
      <c r="E55" s="164">
        <v>73</v>
      </c>
      <c r="F55" s="5"/>
      <c r="G55" s="5"/>
      <c r="H55" s="38"/>
      <c r="I55" s="45"/>
      <c r="J55" s="4"/>
      <c r="K55" s="4"/>
      <c r="L55" s="4"/>
      <c r="M55" s="4"/>
      <c r="N55" s="4"/>
      <c r="O55" s="4"/>
      <c r="P55" s="4"/>
      <c r="Q55" s="4"/>
      <c r="R55" s="4"/>
      <c r="S55" s="4"/>
      <c r="T55" s="58"/>
      <c r="U55" s="50">
        <f t="shared" si="3"/>
        <v>0</v>
      </c>
      <c r="V55" s="1" t="s">
        <v>14</v>
      </c>
    </row>
    <row r="56" spans="1:22" ht="21" customHeight="1" x14ac:dyDescent="0.2">
      <c r="A56" s="160"/>
      <c r="B56" s="208"/>
      <c r="C56" s="201"/>
      <c r="D56" s="17" t="s">
        <v>24</v>
      </c>
      <c r="E56" s="211"/>
      <c r="F56" s="199" t="s">
        <v>80</v>
      </c>
      <c r="G56" s="200"/>
      <c r="H56" s="200"/>
      <c r="I56" s="45"/>
      <c r="J56" s="4"/>
      <c r="K56" s="4"/>
      <c r="L56" s="4"/>
      <c r="M56" s="4"/>
      <c r="N56" s="4"/>
      <c r="O56" s="4"/>
      <c r="P56" s="4"/>
      <c r="Q56" s="4"/>
      <c r="R56" s="4"/>
      <c r="S56" s="4"/>
      <c r="T56" s="58"/>
      <c r="U56" s="50">
        <f t="shared" si="3"/>
        <v>0</v>
      </c>
      <c r="V56" s="1" t="s">
        <v>25</v>
      </c>
    </row>
    <row r="57" spans="1:22" ht="21" customHeight="1" x14ac:dyDescent="0.2">
      <c r="A57" s="189"/>
      <c r="B57" s="201" t="s">
        <v>72</v>
      </c>
      <c r="C57" s="201"/>
      <c r="D57" s="201"/>
      <c r="E57" s="5" t="s">
        <v>51</v>
      </c>
      <c r="F57" s="5" t="s">
        <v>51</v>
      </c>
      <c r="G57" s="5" t="s">
        <v>51</v>
      </c>
      <c r="H57" s="38" t="s">
        <v>51</v>
      </c>
      <c r="I57" s="61">
        <f t="shared" ref="I57:U57" si="4">SUM(I43:I51,I53,I55)</f>
        <v>11</v>
      </c>
      <c r="J57" s="4">
        <f t="shared" si="4"/>
        <v>12</v>
      </c>
      <c r="K57" s="4">
        <f t="shared" si="4"/>
        <v>16</v>
      </c>
      <c r="L57" s="4">
        <f t="shared" si="4"/>
        <v>8</v>
      </c>
      <c r="M57" s="4">
        <f t="shared" si="4"/>
        <v>0</v>
      </c>
      <c r="N57" s="4">
        <f t="shared" si="4"/>
        <v>12</v>
      </c>
      <c r="O57" s="4">
        <f t="shared" si="4"/>
        <v>15</v>
      </c>
      <c r="P57" s="4">
        <f t="shared" si="4"/>
        <v>11</v>
      </c>
      <c r="Q57" s="4">
        <f t="shared" si="4"/>
        <v>10</v>
      </c>
      <c r="R57" s="4">
        <f t="shared" si="4"/>
        <v>9</v>
      </c>
      <c r="S57" s="4">
        <f t="shared" si="4"/>
        <v>11</v>
      </c>
      <c r="T57" s="62">
        <f t="shared" si="4"/>
        <v>10</v>
      </c>
      <c r="U57" s="61">
        <f t="shared" si="4"/>
        <v>125</v>
      </c>
      <c r="V57" s="1" t="s">
        <v>14</v>
      </c>
    </row>
    <row r="58" spans="1:22" ht="21" customHeight="1" thickBot="1" x14ac:dyDescent="0.25">
      <c r="A58" s="202" t="s">
        <v>26</v>
      </c>
      <c r="B58" s="203"/>
      <c r="C58" s="203"/>
      <c r="D58" s="203"/>
      <c r="E58" s="81" t="s">
        <v>51</v>
      </c>
      <c r="F58" s="81" t="s">
        <v>51</v>
      </c>
      <c r="G58" s="81" t="s">
        <v>51</v>
      </c>
      <c r="H58" s="82" t="s">
        <v>51</v>
      </c>
      <c r="I58" s="67">
        <f t="shared" ref="I58:T58" si="5">I36+I41+I57</f>
        <v>14</v>
      </c>
      <c r="J58" s="36">
        <f t="shared" si="5"/>
        <v>18</v>
      </c>
      <c r="K58" s="36">
        <f t="shared" si="5"/>
        <v>22</v>
      </c>
      <c r="L58" s="36">
        <f t="shared" si="5"/>
        <v>12</v>
      </c>
      <c r="M58" s="36">
        <f t="shared" si="5"/>
        <v>0</v>
      </c>
      <c r="N58" s="36">
        <f t="shared" si="5"/>
        <v>18</v>
      </c>
      <c r="O58" s="36">
        <f t="shared" si="5"/>
        <v>21</v>
      </c>
      <c r="P58" s="36">
        <f t="shared" si="5"/>
        <v>18</v>
      </c>
      <c r="Q58" s="36">
        <f t="shared" si="5"/>
        <v>16</v>
      </c>
      <c r="R58" s="36">
        <f t="shared" si="5"/>
        <v>15</v>
      </c>
      <c r="S58" s="36">
        <f t="shared" si="5"/>
        <v>17</v>
      </c>
      <c r="T58" s="59">
        <f t="shared" si="5"/>
        <v>15</v>
      </c>
      <c r="U58" s="51">
        <f>SUM(U36,U41,U57)</f>
        <v>186</v>
      </c>
      <c r="V58" s="2" t="s">
        <v>14</v>
      </c>
    </row>
    <row r="59" spans="1:22" ht="18.75" customHeight="1" x14ac:dyDescent="0.2">
      <c r="A59" s="204"/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S59" t="s">
        <v>66</v>
      </c>
      <c r="U59" s="71">
        <f>U57/U58*5</f>
        <v>3.3602150537634405</v>
      </c>
      <c r="V59" s="63" t="s">
        <v>64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00"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I35:T35"/>
    <mergeCell ref="B37:D37"/>
    <mergeCell ref="B38:D38"/>
    <mergeCell ref="B39:D39"/>
    <mergeCell ref="B40:D4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R19:R20"/>
    <mergeCell ref="S19:S20"/>
    <mergeCell ref="T19:T20"/>
    <mergeCell ref="U19:V20"/>
    <mergeCell ref="H22:H23"/>
    <mergeCell ref="J19:J20"/>
    <mergeCell ref="K19:K20"/>
    <mergeCell ref="L19:L20"/>
    <mergeCell ref="M19:M20"/>
    <mergeCell ref="N19:N20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77"/>
  <sheetViews>
    <sheetView view="pageBreakPreview" zoomScale="85" zoomScaleNormal="100" zoomScaleSheetLayoutView="85" workbookViewId="0">
      <selection activeCell="T18" sqref="T18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16" t="s">
        <v>87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</row>
    <row r="2" spans="1:23" ht="12.75" customHeight="1" x14ac:dyDescent="0.2">
      <c r="O2" s="7"/>
    </row>
    <row r="3" spans="1:23" ht="22.5" customHeight="1" x14ac:dyDescent="0.2">
      <c r="A3" s="117" t="s">
        <v>114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0"/>
    </row>
    <row r="4" spans="1:23" ht="12" customHeight="1" x14ac:dyDescent="0.2">
      <c r="A4" s="8"/>
    </row>
    <row r="5" spans="1:23" ht="22.5" customHeight="1" x14ac:dyDescent="0.2">
      <c r="A5" s="118" t="s">
        <v>57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0"/>
    </row>
    <row r="6" spans="1:23" ht="18" customHeight="1" x14ac:dyDescent="0.2">
      <c r="A6" s="9"/>
    </row>
    <row r="7" spans="1:23" s="12" customFormat="1" ht="18.75" customHeight="1" x14ac:dyDescent="0.2">
      <c r="M7" s="118" t="s">
        <v>34</v>
      </c>
      <c r="N7" s="118"/>
      <c r="O7" s="119"/>
      <c r="P7" s="119"/>
      <c r="Q7" s="119"/>
      <c r="R7" s="119"/>
      <c r="S7" s="119"/>
      <c r="T7" s="119"/>
    </row>
    <row r="8" spans="1:23" s="12" customFormat="1" ht="18.75" customHeight="1" x14ac:dyDescent="0.2">
      <c r="M8" s="120" t="s">
        <v>35</v>
      </c>
      <c r="N8" s="120"/>
      <c r="O8" s="119" t="s">
        <v>118</v>
      </c>
      <c r="P8" s="119"/>
      <c r="Q8" s="119"/>
      <c r="R8" s="119"/>
      <c r="S8" s="119"/>
      <c r="T8" s="119"/>
    </row>
    <row r="9" spans="1:23" s="12" customFormat="1" ht="18.75" customHeight="1" x14ac:dyDescent="0.2">
      <c r="M9" s="120" t="s">
        <v>36</v>
      </c>
      <c r="N9" s="120"/>
      <c r="O9" s="119" t="s">
        <v>119</v>
      </c>
      <c r="P9" s="119"/>
      <c r="Q9" s="119"/>
      <c r="R9" s="119"/>
      <c r="S9" s="119"/>
      <c r="T9" s="119"/>
    </row>
    <row r="10" spans="1:23" s="12" customFormat="1" ht="18.75" customHeight="1" x14ac:dyDescent="0.2">
      <c r="M10" s="120" t="s">
        <v>37</v>
      </c>
      <c r="N10" s="120"/>
      <c r="O10" s="119" t="s">
        <v>120</v>
      </c>
      <c r="P10" s="119"/>
      <c r="Q10" s="119"/>
      <c r="R10" s="119"/>
      <c r="S10" s="119"/>
      <c r="T10" s="119"/>
    </row>
    <row r="11" spans="1:23" s="12" customFormat="1" ht="35.25" customHeight="1" x14ac:dyDescent="0.2">
      <c r="A11" s="118" t="s">
        <v>85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25"/>
    </row>
    <row r="12" spans="1:23" s="12" customFormat="1" ht="27.75" customHeight="1" x14ac:dyDescent="0.2">
      <c r="A12" s="115" t="s">
        <v>38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3"/>
    </row>
    <row r="13" spans="1:23" s="12" customFormat="1" ht="22.5" customHeight="1" thickBot="1" x14ac:dyDescent="0.25">
      <c r="A13" s="121" t="s">
        <v>41</v>
      </c>
      <c r="B13" s="121"/>
      <c r="C13" s="121"/>
      <c r="D13" s="121"/>
      <c r="E13" s="121"/>
      <c r="F13" s="121"/>
      <c r="G13" s="121"/>
      <c r="H13" s="121"/>
      <c r="I13" s="22"/>
      <c r="J13" s="22"/>
      <c r="K13" s="22"/>
      <c r="L13" s="121" t="s">
        <v>59</v>
      </c>
      <c r="M13" s="121"/>
      <c r="N13" s="121"/>
      <c r="O13" s="121"/>
      <c r="P13" s="121"/>
      <c r="Q13" s="121"/>
      <c r="R13" s="121"/>
      <c r="S13" s="87"/>
      <c r="T13" s="87"/>
      <c r="U13" s="87"/>
      <c r="V13" s="87"/>
      <c r="W13" s="87"/>
    </row>
    <row r="14" spans="1:23" ht="18.75" customHeight="1" x14ac:dyDescent="0.2">
      <c r="A14" s="18"/>
      <c r="B14" s="213">
        <v>1</v>
      </c>
      <c r="C14" s="215">
        <v>3</v>
      </c>
      <c r="D14" s="215">
        <v>1</v>
      </c>
      <c r="E14" s="215">
        <v>2</v>
      </c>
      <c r="F14" s="215">
        <v>4</v>
      </c>
      <c r="G14" s="217">
        <v>1</v>
      </c>
      <c r="H14" s="18"/>
      <c r="I14" s="18"/>
      <c r="J14" s="18"/>
      <c r="K14" s="18"/>
      <c r="L14" s="18"/>
      <c r="M14" s="226" t="s">
        <v>61</v>
      </c>
      <c r="N14" s="227"/>
      <c r="O14" s="130">
        <v>89</v>
      </c>
      <c r="P14" s="131"/>
      <c r="Q14" s="131"/>
      <c r="R14" s="23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214"/>
      <c r="C15" s="216"/>
      <c r="D15" s="216"/>
      <c r="E15" s="216"/>
      <c r="F15" s="216"/>
      <c r="G15" s="218"/>
      <c r="H15" s="18"/>
      <c r="I15" s="18"/>
      <c r="J15" s="18"/>
      <c r="K15" s="18"/>
      <c r="L15" s="18"/>
      <c r="M15" s="132" t="s">
        <v>62</v>
      </c>
      <c r="N15" s="133"/>
      <c r="O15" s="134">
        <v>85</v>
      </c>
      <c r="P15" s="135"/>
      <c r="Q15" s="135"/>
      <c r="R15" s="14" t="s">
        <v>46</v>
      </c>
      <c r="S15" s="11"/>
      <c r="T15" s="11"/>
      <c r="U15" s="11"/>
      <c r="V15" s="11"/>
      <c r="W15" s="6"/>
    </row>
    <row r="16" spans="1:23" ht="18.75" customHeight="1" x14ac:dyDescent="0.2">
      <c r="A16" s="19"/>
      <c r="H16" s="19"/>
      <c r="I16" s="19"/>
      <c r="J16" s="19"/>
      <c r="K16" s="20"/>
      <c r="L16" s="20"/>
      <c r="M16" s="228" t="s">
        <v>63</v>
      </c>
      <c r="N16" s="229"/>
      <c r="O16" s="138">
        <v>101</v>
      </c>
      <c r="P16" s="139"/>
      <c r="Q16" s="139"/>
      <c r="R16" s="26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9"/>
      <c r="H17" s="19"/>
      <c r="I17" s="19"/>
      <c r="J17" s="19"/>
      <c r="K17" s="20"/>
      <c r="L17" s="20"/>
      <c r="M17" s="140" t="s">
        <v>71</v>
      </c>
      <c r="N17" s="141"/>
      <c r="O17" s="142">
        <f>SUM(O14:Q16)</f>
        <v>275</v>
      </c>
      <c r="P17" s="143"/>
      <c r="Q17" s="143"/>
      <c r="R17" s="15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46" t="s">
        <v>58</v>
      </c>
      <c r="B18" s="146"/>
      <c r="C18" s="146"/>
      <c r="D18" s="146"/>
      <c r="E18" s="146"/>
      <c r="F18" s="146"/>
      <c r="G18" s="146"/>
      <c r="H18" s="146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6"/>
    </row>
    <row r="19" spans="1:23" ht="19.5" customHeight="1" x14ac:dyDescent="0.2">
      <c r="A19" s="147" t="s">
        <v>0</v>
      </c>
      <c r="B19" s="148"/>
      <c r="C19" s="148"/>
      <c r="D19" s="149"/>
      <c r="E19" s="153" t="s">
        <v>1</v>
      </c>
      <c r="F19" s="155" t="s">
        <v>39</v>
      </c>
      <c r="G19" s="156"/>
      <c r="H19" s="156"/>
      <c r="I19" s="157" t="s">
        <v>2</v>
      </c>
      <c r="J19" s="153" t="s">
        <v>3</v>
      </c>
      <c r="K19" s="153" t="s">
        <v>4</v>
      </c>
      <c r="L19" s="153" t="s">
        <v>5</v>
      </c>
      <c r="M19" s="153" t="s">
        <v>6</v>
      </c>
      <c r="N19" s="153" t="s">
        <v>7</v>
      </c>
      <c r="O19" s="144" t="s">
        <v>8</v>
      </c>
      <c r="P19" s="144" t="s">
        <v>9</v>
      </c>
      <c r="Q19" s="144" t="s">
        <v>10</v>
      </c>
      <c r="R19" s="153" t="s">
        <v>11</v>
      </c>
      <c r="S19" s="153" t="s">
        <v>12</v>
      </c>
      <c r="T19" s="167" t="s">
        <v>13</v>
      </c>
      <c r="U19" s="169" t="s">
        <v>27</v>
      </c>
      <c r="V19" s="170"/>
    </row>
    <row r="20" spans="1:23" ht="19.5" customHeight="1" x14ac:dyDescent="0.2">
      <c r="A20" s="150"/>
      <c r="B20" s="151"/>
      <c r="C20" s="151"/>
      <c r="D20" s="152"/>
      <c r="E20" s="154"/>
      <c r="F20" s="74" t="s">
        <v>75</v>
      </c>
      <c r="G20" s="74" t="s">
        <v>76</v>
      </c>
      <c r="H20" s="75" t="s">
        <v>77</v>
      </c>
      <c r="I20" s="158"/>
      <c r="J20" s="154"/>
      <c r="K20" s="154"/>
      <c r="L20" s="154"/>
      <c r="M20" s="154"/>
      <c r="N20" s="154"/>
      <c r="O20" s="145"/>
      <c r="P20" s="145"/>
      <c r="Q20" s="145"/>
      <c r="R20" s="154"/>
      <c r="S20" s="154"/>
      <c r="T20" s="168"/>
      <c r="U20" s="171"/>
      <c r="V20" s="172"/>
    </row>
    <row r="21" spans="1:23" ht="21" customHeight="1" x14ac:dyDescent="0.2">
      <c r="A21" s="159" t="s">
        <v>30</v>
      </c>
      <c r="B21" s="161" t="s">
        <v>82</v>
      </c>
      <c r="C21" s="162"/>
      <c r="D21" s="163"/>
      <c r="E21" s="83">
        <v>11</v>
      </c>
      <c r="F21" s="113">
        <v>80</v>
      </c>
      <c r="G21" s="113">
        <v>80</v>
      </c>
      <c r="H21" s="38">
        <v>80</v>
      </c>
      <c r="I21" s="41"/>
      <c r="J21" s="3"/>
      <c r="K21" s="3">
        <v>1</v>
      </c>
      <c r="L21" s="3"/>
      <c r="M21" s="3"/>
      <c r="N21" s="3"/>
      <c r="O21" s="3">
        <v>1</v>
      </c>
      <c r="P21" s="3">
        <v>1</v>
      </c>
      <c r="Q21" s="3"/>
      <c r="R21" s="3"/>
      <c r="S21" s="3"/>
      <c r="T21" s="54"/>
      <c r="U21" s="47">
        <f t="shared" ref="U21:U33" si="0">SUM(I21:T21)</f>
        <v>3</v>
      </c>
      <c r="V21" s="1" t="s">
        <v>14</v>
      </c>
    </row>
    <row r="22" spans="1:23" ht="21" customHeight="1" x14ac:dyDescent="0.2">
      <c r="A22" s="160"/>
      <c r="B22" s="161" t="s">
        <v>67</v>
      </c>
      <c r="C22" s="162"/>
      <c r="D22" s="163"/>
      <c r="E22" s="83">
        <v>12</v>
      </c>
      <c r="F22" s="164">
        <v>80</v>
      </c>
      <c r="G22" s="164">
        <v>80</v>
      </c>
      <c r="H22" s="173">
        <v>80</v>
      </c>
      <c r="I22" s="41"/>
      <c r="J22" s="3">
        <v>1</v>
      </c>
      <c r="K22" s="3"/>
      <c r="L22" s="3"/>
      <c r="M22" s="3"/>
      <c r="N22" s="3"/>
      <c r="O22" s="3"/>
      <c r="P22" s="3"/>
      <c r="Q22" s="3">
        <v>1</v>
      </c>
      <c r="R22" s="3"/>
      <c r="S22" s="3"/>
      <c r="T22" s="54">
        <v>1</v>
      </c>
      <c r="U22" s="47">
        <f t="shared" si="0"/>
        <v>3</v>
      </c>
      <c r="V22" s="1" t="s">
        <v>14</v>
      </c>
    </row>
    <row r="23" spans="1:23" ht="21" customHeight="1" x14ac:dyDescent="0.2">
      <c r="A23" s="160"/>
      <c r="B23" s="161" t="s">
        <v>15</v>
      </c>
      <c r="C23" s="162"/>
      <c r="D23" s="163"/>
      <c r="E23" s="83">
        <v>13</v>
      </c>
      <c r="F23" s="165"/>
      <c r="G23" s="165"/>
      <c r="H23" s="174"/>
      <c r="I23" s="41"/>
      <c r="J23" s="3"/>
      <c r="K23" s="3"/>
      <c r="L23" s="3"/>
      <c r="M23" s="3"/>
      <c r="N23" s="3"/>
      <c r="O23" s="3"/>
      <c r="P23" s="3"/>
      <c r="Q23" s="3"/>
      <c r="R23" s="3"/>
      <c r="S23" s="3"/>
      <c r="T23" s="54"/>
      <c r="U23" s="47">
        <f t="shared" si="0"/>
        <v>0</v>
      </c>
      <c r="V23" s="1" t="s">
        <v>14</v>
      </c>
    </row>
    <row r="24" spans="1:23" ht="21" customHeight="1" x14ac:dyDescent="0.2">
      <c r="A24" s="160"/>
      <c r="B24" s="161" t="s">
        <v>52</v>
      </c>
      <c r="C24" s="162"/>
      <c r="D24" s="163"/>
      <c r="E24" s="83">
        <v>14</v>
      </c>
      <c r="F24" s="164">
        <v>80</v>
      </c>
      <c r="G24" s="164">
        <v>80</v>
      </c>
      <c r="H24" s="173">
        <v>80</v>
      </c>
      <c r="I24" s="41"/>
      <c r="J24" s="3"/>
      <c r="K24" s="3"/>
      <c r="L24" s="3"/>
      <c r="M24" s="3"/>
      <c r="N24" s="3"/>
      <c r="O24" s="3"/>
      <c r="P24" s="3"/>
      <c r="Q24" s="3"/>
      <c r="R24" s="3"/>
      <c r="S24" s="3"/>
      <c r="T24" s="54">
        <v>1</v>
      </c>
      <c r="U24" s="47">
        <f t="shared" si="0"/>
        <v>1</v>
      </c>
      <c r="V24" s="1" t="s">
        <v>14</v>
      </c>
    </row>
    <row r="25" spans="1:23" ht="21" customHeight="1" x14ac:dyDescent="0.2">
      <c r="A25" s="160"/>
      <c r="B25" s="161" t="s">
        <v>68</v>
      </c>
      <c r="C25" s="162"/>
      <c r="D25" s="163"/>
      <c r="E25" s="83">
        <v>15</v>
      </c>
      <c r="F25" s="165"/>
      <c r="G25" s="165"/>
      <c r="H25" s="174"/>
      <c r="I25" s="41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54"/>
      <c r="U25" s="47">
        <f t="shared" si="0"/>
        <v>1</v>
      </c>
      <c r="V25" s="1" t="s">
        <v>14</v>
      </c>
    </row>
    <row r="26" spans="1:23" ht="21" customHeight="1" x14ac:dyDescent="0.2">
      <c r="A26" s="160"/>
      <c r="B26" s="161" t="s">
        <v>53</v>
      </c>
      <c r="C26" s="162"/>
      <c r="D26" s="163"/>
      <c r="E26" s="83">
        <v>16</v>
      </c>
      <c r="F26" s="113">
        <v>80</v>
      </c>
      <c r="G26" s="113">
        <v>80</v>
      </c>
      <c r="H26" s="38">
        <v>80</v>
      </c>
      <c r="I26" s="41"/>
      <c r="J26" s="3"/>
      <c r="K26" s="3">
        <v>1</v>
      </c>
      <c r="L26" s="3"/>
      <c r="M26" s="3"/>
      <c r="N26" s="3">
        <v>1</v>
      </c>
      <c r="O26" s="3"/>
      <c r="P26" s="3">
        <v>1</v>
      </c>
      <c r="Q26" s="3"/>
      <c r="R26" s="3">
        <v>1</v>
      </c>
      <c r="S26" s="3"/>
      <c r="T26" s="54"/>
      <c r="U26" s="47">
        <f t="shared" si="0"/>
        <v>4</v>
      </c>
      <c r="V26" s="1" t="s">
        <v>14</v>
      </c>
    </row>
    <row r="27" spans="1:23" ht="21" customHeight="1" x14ac:dyDescent="0.2">
      <c r="A27" s="160"/>
      <c r="B27" s="161" t="s">
        <v>65</v>
      </c>
      <c r="C27" s="162"/>
      <c r="D27" s="163"/>
      <c r="E27" s="83">
        <v>17</v>
      </c>
      <c r="F27" s="113">
        <v>70</v>
      </c>
      <c r="G27" s="113">
        <v>70</v>
      </c>
      <c r="H27" s="38">
        <v>70</v>
      </c>
      <c r="I27" s="41"/>
      <c r="J27" s="3">
        <v>1</v>
      </c>
      <c r="K27" s="3"/>
      <c r="L27" s="3">
        <v>1</v>
      </c>
      <c r="M27" s="3"/>
      <c r="N27" s="3"/>
      <c r="O27" s="3"/>
      <c r="P27" s="3"/>
      <c r="Q27" s="3">
        <v>1</v>
      </c>
      <c r="R27" s="3"/>
      <c r="S27" s="3">
        <v>1</v>
      </c>
      <c r="T27" s="54"/>
      <c r="U27" s="47">
        <f t="shared" si="0"/>
        <v>4</v>
      </c>
      <c r="V27" s="1" t="s">
        <v>14</v>
      </c>
    </row>
    <row r="28" spans="1:23" ht="21" customHeight="1" x14ac:dyDescent="0.2">
      <c r="A28" s="160"/>
      <c r="B28" s="161" t="s">
        <v>16</v>
      </c>
      <c r="C28" s="162"/>
      <c r="D28" s="163"/>
      <c r="E28" s="83">
        <v>18</v>
      </c>
      <c r="F28" s="113">
        <v>40</v>
      </c>
      <c r="G28" s="113">
        <v>40</v>
      </c>
      <c r="H28" s="38">
        <v>40</v>
      </c>
      <c r="I28" s="41">
        <v>1</v>
      </c>
      <c r="J28" s="3">
        <v>1</v>
      </c>
      <c r="K28" s="3"/>
      <c r="L28" s="3"/>
      <c r="M28" s="3"/>
      <c r="N28" s="3">
        <v>1</v>
      </c>
      <c r="O28" s="3">
        <v>1</v>
      </c>
      <c r="P28" s="3">
        <v>1</v>
      </c>
      <c r="Q28" s="3"/>
      <c r="R28" s="3">
        <v>1</v>
      </c>
      <c r="S28" s="3">
        <v>1</v>
      </c>
      <c r="T28" s="54"/>
      <c r="U28" s="47">
        <f t="shared" si="0"/>
        <v>7</v>
      </c>
      <c r="V28" s="1" t="s">
        <v>14</v>
      </c>
    </row>
    <row r="29" spans="1:23" ht="21" customHeight="1" x14ac:dyDescent="0.2">
      <c r="A29" s="160"/>
      <c r="B29" s="161" t="s">
        <v>54</v>
      </c>
      <c r="C29" s="162"/>
      <c r="D29" s="163"/>
      <c r="E29" s="83">
        <v>20</v>
      </c>
      <c r="F29" s="113">
        <v>65</v>
      </c>
      <c r="G29" s="113">
        <v>65</v>
      </c>
      <c r="H29" s="38">
        <v>65</v>
      </c>
      <c r="I29" s="41">
        <v>1</v>
      </c>
      <c r="J29" s="3"/>
      <c r="K29" s="3"/>
      <c r="L29" s="3">
        <v>1</v>
      </c>
      <c r="M29" s="3"/>
      <c r="N29" s="3">
        <v>1</v>
      </c>
      <c r="O29" s="3"/>
      <c r="P29" s="3"/>
      <c r="Q29" s="3"/>
      <c r="R29" s="3"/>
      <c r="S29" s="3"/>
      <c r="T29" s="54"/>
      <c r="U29" s="47">
        <f t="shared" si="0"/>
        <v>3</v>
      </c>
      <c r="V29" s="1" t="s">
        <v>14</v>
      </c>
    </row>
    <row r="30" spans="1:23" ht="21" customHeight="1" x14ac:dyDescent="0.2">
      <c r="A30" s="160"/>
      <c r="B30" s="161" t="s">
        <v>17</v>
      </c>
      <c r="C30" s="162"/>
      <c r="D30" s="163"/>
      <c r="E30" s="83">
        <v>21</v>
      </c>
      <c r="F30" s="113">
        <v>35</v>
      </c>
      <c r="G30" s="113">
        <v>35</v>
      </c>
      <c r="H30" s="38">
        <v>35</v>
      </c>
      <c r="I30" s="41"/>
      <c r="J30" s="3"/>
      <c r="K30" s="3"/>
      <c r="L30" s="3"/>
      <c r="M30" s="3"/>
      <c r="N30" s="3"/>
      <c r="O30" s="3"/>
      <c r="P30" s="3"/>
      <c r="Q30" s="3"/>
      <c r="R30" s="3"/>
      <c r="S30" s="3"/>
      <c r="T30" s="54">
        <v>1</v>
      </c>
      <c r="U30" s="47">
        <f t="shared" si="0"/>
        <v>1</v>
      </c>
      <c r="V30" s="1" t="s">
        <v>14</v>
      </c>
    </row>
    <row r="31" spans="1:23" ht="21" customHeight="1" x14ac:dyDescent="0.2">
      <c r="A31" s="160"/>
      <c r="B31" s="161" t="s">
        <v>33</v>
      </c>
      <c r="C31" s="162"/>
      <c r="D31" s="163"/>
      <c r="E31" s="83">
        <v>23</v>
      </c>
      <c r="F31" s="113">
        <v>65</v>
      </c>
      <c r="G31" s="113">
        <v>65</v>
      </c>
      <c r="H31" s="38">
        <v>65</v>
      </c>
      <c r="I31" s="41"/>
      <c r="J31" s="3"/>
      <c r="K31" s="3"/>
      <c r="L31" s="3"/>
      <c r="M31" s="3"/>
      <c r="N31" s="3"/>
      <c r="O31" s="3"/>
      <c r="P31" s="3"/>
      <c r="Q31" s="3">
        <v>1</v>
      </c>
      <c r="R31" s="3"/>
      <c r="S31" s="3"/>
      <c r="T31" s="54"/>
      <c r="U31" s="47">
        <f t="shared" si="0"/>
        <v>1</v>
      </c>
      <c r="V31" s="1" t="s">
        <v>14</v>
      </c>
    </row>
    <row r="32" spans="1:23" ht="21" customHeight="1" x14ac:dyDescent="0.2">
      <c r="A32" s="160"/>
      <c r="B32" s="161" t="s">
        <v>81</v>
      </c>
      <c r="C32" s="162"/>
      <c r="D32" s="163"/>
      <c r="E32" s="83">
        <v>24</v>
      </c>
      <c r="F32" s="113">
        <v>60</v>
      </c>
      <c r="G32" s="113">
        <v>60</v>
      </c>
      <c r="H32" s="38">
        <v>60</v>
      </c>
      <c r="I32" s="41"/>
      <c r="J32" s="3"/>
      <c r="K32" s="3">
        <v>1</v>
      </c>
      <c r="L32" s="3"/>
      <c r="M32" s="3"/>
      <c r="N32" s="3"/>
      <c r="O32" s="3"/>
      <c r="P32" s="3"/>
      <c r="Q32" s="3"/>
      <c r="R32" s="3"/>
      <c r="S32" s="3">
        <v>1</v>
      </c>
      <c r="T32" s="54"/>
      <c r="U32" s="47">
        <f t="shared" si="0"/>
        <v>2</v>
      </c>
      <c r="V32" s="1" t="s">
        <v>14</v>
      </c>
    </row>
    <row r="33" spans="1:22" ht="21" customHeight="1" x14ac:dyDescent="0.2">
      <c r="A33" s="160"/>
      <c r="B33" s="161" t="s">
        <v>42</v>
      </c>
      <c r="C33" s="162"/>
      <c r="D33" s="163"/>
      <c r="E33" s="83">
        <v>25</v>
      </c>
      <c r="F33" s="113">
        <v>50</v>
      </c>
      <c r="G33" s="113">
        <v>50</v>
      </c>
      <c r="H33" s="114">
        <v>50</v>
      </c>
      <c r="I33" s="42"/>
      <c r="J33" s="27">
        <v>1</v>
      </c>
      <c r="K33" s="27"/>
      <c r="L33" s="27"/>
      <c r="M33" s="27"/>
      <c r="N33" s="27"/>
      <c r="O33" s="27"/>
      <c r="P33" s="27">
        <v>1</v>
      </c>
      <c r="Q33" s="27"/>
      <c r="R33" s="27">
        <v>1</v>
      </c>
      <c r="S33" s="27"/>
      <c r="T33" s="55"/>
      <c r="U33" s="48">
        <f t="shared" si="0"/>
        <v>3</v>
      </c>
      <c r="V33" s="28" t="s">
        <v>14</v>
      </c>
    </row>
    <row r="34" spans="1:22" ht="21" customHeight="1" x14ac:dyDescent="0.2">
      <c r="A34" s="160"/>
      <c r="B34" s="175" t="s">
        <v>83</v>
      </c>
      <c r="C34" s="176"/>
      <c r="D34" s="177"/>
      <c r="E34" s="65">
        <v>26</v>
      </c>
      <c r="F34" s="113"/>
      <c r="G34" s="113"/>
      <c r="H34" s="114"/>
      <c r="I34" s="42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55"/>
      <c r="U34" s="48">
        <f t="shared" ref="U34:U35" si="1">SUM(I34:T34)</f>
        <v>0</v>
      </c>
      <c r="V34" s="28" t="s">
        <v>14</v>
      </c>
    </row>
    <row r="35" spans="1:22" ht="21" customHeight="1" x14ac:dyDescent="0.2">
      <c r="A35" s="160"/>
      <c r="B35" s="178" t="s">
        <v>69</v>
      </c>
      <c r="C35" s="179"/>
      <c r="D35" s="180"/>
      <c r="E35" s="65">
        <v>28</v>
      </c>
      <c r="F35" s="113">
        <v>100</v>
      </c>
      <c r="G35" s="113">
        <v>100</v>
      </c>
      <c r="H35" s="114">
        <v>100</v>
      </c>
      <c r="I35" s="181" t="s">
        <v>86</v>
      </c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3"/>
      <c r="U35" s="48">
        <f t="shared" si="1"/>
        <v>0</v>
      </c>
      <c r="V35" s="28" t="s">
        <v>14</v>
      </c>
    </row>
    <row r="36" spans="1:22" ht="21" customHeight="1" thickBot="1" x14ac:dyDescent="0.25">
      <c r="A36" s="160"/>
      <c r="B36" s="166" t="s">
        <v>73</v>
      </c>
      <c r="C36" s="166"/>
      <c r="D36" s="166"/>
      <c r="E36" s="5" t="s">
        <v>51</v>
      </c>
      <c r="F36" s="83" t="s">
        <v>51</v>
      </c>
      <c r="G36" s="83" t="s">
        <v>51</v>
      </c>
      <c r="H36" s="83" t="s">
        <v>51</v>
      </c>
      <c r="I36" s="70">
        <f t="shared" ref="I36:T36" si="2">SUM(I21:I35)</f>
        <v>2</v>
      </c>
      <c r="J36" s="68">
        <f t="shared" si="2"/>
        <v>4</v>
      </c>
      <c r="K36" s="68">
        <f t="shared" si="2"/>
        <v>3</v>
      </c>
      <c r="L36" s="68">
        <f t="shared" si="2"/>
        <v>2</v>
      </c>
      <c r="M36" s="68">
        <f t="shared" si="2"/>
        <v>0</v>
      </c>
      <c r="N36" s="68">
        <f t="shared" si="2"/>
        <v>3</v>
      </c>
      <c r="O36" s="68">
        <f t="shared" si="2"/>
        <v>3</v>
      </c>
      <c r="P36" s="68">
        <f t="shared" si="2"/>
        <v>4</v>
      </c>
      <c r="Q36" s="68">
        <f t="shared" si="2"/>
        <v>3</v>
      </c>
      <c r="R36" s="68">
        <f t="shared" si="2"/>
        <v>3</v>
      </c>
      <c r="S36" s="68">
        <f t="shared" si="2"/>
        <v>3</v>
      </c>
      <c r="T36" s="69">
        <f t="shared" si="2"/>
        <v>3</v>
      </c>
      <c r="U36" s="48">
        <f t="shared" ref="U36:U41" si="3">SUM(I36:T36)</f>
        <v>33</v>
      </c>
      <c r="V36" s="28" t="s">
        <v>14</v>
      </c>
    </row>
    <row r="37" spans="1:22" ht="21" customHeight="1" x14ac:dyDescent="0.2">
      <c r="A37" s="160"/>
      <c r="B37" s="184" t="s">
        <v>18</v>
      </c>
      <c r="C37" s="185"/>
      <c r="D37" s="186"/>
      <c r="E37" s="29">
        <v>83</v>
      </c>
      <c r="F37" s="29">
        <v>120</v>
      </c>
      <c r="G37" s="29">
        <v>120</v>
      </c>
      <c r="H37" s="39">
        <v>120</v>
      </c>
      <c r="I37" s="43"/>
      <c r="J37" s="30"/>
      <c r="K37" s="30">
        <v>1</v>
      </c>
      <c r="L37" s="30"/>
      <c r="M37" s="30"/>
      <c r="N37" s="30">
        <v>1</v>
      </c>
      <c r="O37" s="30">
        <v>1</v>
      </c>
      <c r="P37" s="30">
        <v>1</v>
      </c>
      <c r="Q37" s="30">
        <v>1</v>
      </c>
      <c r="R37" s="30">
        <v>1</v>
      </c>
      <c r="S37" s="30">
        <v>1</v>
      </c>
      <c r="T37" s="56"/>
      <c r="U37" s="49">
        <f t="shared" si="3"/>
        <v>7</v>
      </c>
      <c r="V37" s="31" t="s">
        <v>14</v>
      </c>
    </row>
    <row r="38" spans="1:22" ht="21" customHeight="1" x14ac:dyDescent="0.2">
      <c r="A38" s="160"/>
      <c r="B38" s="161" t="s">
        <v>19</v>
      </c>
      <c r="C38" s="162"/>
      <c r="D38" s="163"/>
      <c r="E38" s="83">
        <v>84</v>
      </c>
      <c r="F38" s="83">
        <v>250</v>
      </c>
      <c r="G38" s="83">
        <v>250</v>
      </c>
      <c r="H38" s="38">
        <v>250</v>
      </c>
      <c r="I38" s="41"/>
      <c r="J38" s="3">
        <v>1</v>
      </c>
      <c r="K38" s="3"/>
      <c r="L38" s="3">
        <v>1</v>
      </c>
      <c r="M38" s="3"/>
      <c r="N38" s="3">
        <v>1</v>
      </c>
      <c r="O38" s="3"/>
      <c r="P38" s="3">
        <v>1</v>
      </c>
      <c r="Q38" s="3">
        <v>1</v>
      </c>
      <c r="R38" s="3"/>
      <c r="S38" s="3">
        <v>1</v>
      </c>
      <c r="T38" s="54"/>
      <c r="U38" s="47">
        <f t="shared" si="3"/>
        <v>6</v>
      </c>
      <c r="V38" s="1" t="s">
        <v>14</v>
      </c>
    </row>
    <row r="39" spans="1:22" ht="21" customHeight="1" x14ac:dyDescent="0.2">
      <c r="A39" s="160"/>
      <c r="B39" s="161" t="s">
        <v>55</v>
      </c>
      <c r="C39" s="162"/>
      <c r="D39" s="163"/>
      <c r="E39" s="83">
        <v>85</v>
      </c>
      <c r="F39" s="83">
        <v>240</v>
      </c>
      <c r="G39" s="83">
        <v>240</v>
      </c>
      <c r="H39" s="38">
        <v>240</v>
      </c>
      <c r="I39" s="41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4">
        <v>1</v>
      </c>
      <c r="U39" s="47">
        <f t="shared" si="3"/>
        <v>11</v>
      </c>
      <c r="V39" s="1" t="s">
        <v>14</v>
      </c>
    </row>
    <row r="40" spans="1:22" ht="21" customHeight="1" x14ac:dyDescent="0.2">
      <c r="A40" s="160"/>
      <c r="B40" s="161" t="s">
        <v>40</v>
      </c>
      <c r="C40" s="162"/>
      <c r="D40" s="163"/>
      <c r="E40" s="83">
        <v>86</v>
      </c>
      <c r="F40" s="83">
        <v>250</v>
      </c>
      <c r="G40" s="83">
        <v>250</v>
      </c>
      <c r="H40" s="38">
        <v>250</v>
      </c>
      <c r="I40" s="41"/>
      <c r="J40" s="3"/>
      <c r="K40" s="3">
        <v>1</v>
      </c>
      <c r="L40" s="3"/>
      <c r="M40" s="3"/>
      <c r="N40" s="3"/>
      <c r="O40" s="3">
        <v>1</v>
      </c>
      <c r="P40" s="3"/>
      <c r="Q40" s="3"/>
      <c r="R40" s="3">
        <v>1</v>
      </c>
      <c r="S40" s="3"/>
      <c r="T40" s="54">
        <v>1</v>
      </c>
      <c r="U40" s="47">
        <f t="shared" si="3"/>
        <v>4</v>
      </c>
      <c r="V40" s="1" t="s">
        <v>14</v>
      </c>
    </row>
    <row r="41" spans="1:22" ht="21" customHeight="1" thickBot="1" x14ac:dyDescent="0.25">
      <c r="A41" s="189"/>
      <c r="B41" s="166" t="s">
        <v>74</v>
      </c>
      <c r="C41" s="166"/>
      <c r="D41" s="166"/>
      <c r="E41" s="5" t="s">
        <v>51</v>
      </c>
      <c r="F41" s="5" t="s">
        <v>51</v>
      </c>
      <c r="G41" s="5" t="s">
        <v>51</v>
      </c>
      <c r="H41" s="38" t="s">
        <v>51</v>
      </c>
      <c r="I41" s="70">
        <f t="shared" ref="I41:T41" si="4">SUM(I37:I40)</f>
        <v>1</v>
      </c>
      <c r="J41" s="68">
        <f t="shared" si="4"/>
        <v>2</v>
      </c>
      <c r="K41" s="68">
        <f t="shared" si="4"/>
        <v>3</v>
      </c>
      <c r="L41" s="68">
        <f t="shared" si="4"/>
        <v>2</v>
      </c>
      <c r="M41" s="68">
        <f t="shared" si="4"/>
        <v>0</v>
      </c>
      <c r="N41" s="68">
        <f t="shared" si="4"/>
        <v>3</v>
      </c>
      <c r="O41" s="68">
        <f t="shared" si="4"/>
        <v>3</v>
      </c>
      <c r="P41" s="68">
        <f t="shared" si="4"/>
        <v>3</v>
      </c>
      <c r="Q41" s="68">
        <f t="shared" si="4"/>
        <v>3</v>
      </c>
      <c r="R41" s="68">
        <f t="shared" si="4"/>
        <v>3</v>
      </c>
      <c r="S41" s="68">
        <f t="shared" si="4"/>
        <v>3</v>
      </c>
      <c r="T41" s="69">
        <f t="shared" si="4"/>
        <v>2</v>
      </c>
      <c r="U41" s="48">
        <f t="shared" si="3"/>
        <v>28</v>
      </c>
      <c r="V41" s="1" t="s">
        <v>14</v>
      </c>
    </row>
    <row r="42" spans="1:22" ht="21" customHeight="1" x14ac:dyDescent="0.2">
      <c r="A42" s="197" t="s">
        <v>28</v>
      </c>
      <c r="B42" s="198"/>
      <c r="C42" s="198"/>
      <c r="D42" s="198"/>
      <c r="E42" s="32" t="s">
        <v>1</v>
      </c>
      <c r="F42" s="72" t="s">
        <v>75</v>
      </c>
      <c r="G42" s="72" t="s">
        <v>76</v>
      </c>
      <c r="H42" s="73" t="s">
        <v>77</v>
      </c>
      <c r="I42" s="44" t="s">
        <v>2</v>
      </c>
      <c r="J42" s="32" t="s">
        <v>3</v>
      </c>
      <c r="K42" s="32" t="s">
        <v>4</v>
      </c>
      <c r="L42" s="32" t="s">
        <v>5</v>
      </c>
      <c r="M42" s="32" t="s">
        <v>6</v>
      </c>
      <c r="N42" s="32" t="s">
        <v>7</v>
      </c>
      <c r="O42" s="33" t="s">
        <v>8</v>
      </c>
      <c r="P42" s="33" t="s">
        <v>9</v>
      </c>
      <c r="Q42" s="33" t="s">
        <v>10</v>
      </c>
      <c r="R42" s="32" t="s">
        <v>11</v>
      </c>
      <c r="S42" s="32" t="s">
        <v>12</v>
      </c>
      <c r="T42" s="57" t="s">
        <v>13</v>
      </c>
      <c r="U42" s="187" t="s">
        <v>27</v>
      </c>
      <c r="V42" s="188"/>
    </row>
    <row r="43" spans="1:22" ht="21" customHeight="1" x14ac:dyDescent="0.2">
      <c r="A43" s="159" t="s">
        <v>29</v>
      </c>
      <c r="B43" s="190" t="s">
        <v>32</v>
      </c>
      <c r="C43" s="161" t="s">
        <v>20</v>
      </c>
      <c r="D43" s="163"/>
      <c r="E43" s="83">
        <v>51</v>
      </c>
      <c r="F43" s="5" t="s">
        <v>93</v>
      </c>
      <c r="G43" s="5">
        <v>100</v>
      </c>
      <c r="H43" s="38">
        <v>100</v>
      </c>
      <c r="I43" s="45">
        <v>7</v>
      </c>
      <c r="J43" s="4">
        <v>10</v>
      </c>
      <c r="K43" s="4">
        <v>10</v>
      </c>
      <c r="L43" s="4">
        <v>6</v>
      </c>
      <c r="M43" s="4"/>
      <c r="N43" s="4">
        <v>6</v>
      </c>
      <c r="O43" s="4">
        <v>11</v>
      </c>
      <c r="P43" s="4">
        <v>8</v>
      </c>
      <c r="Q43" s="4">
        <v>6</v>
      </c>
      <c r="R43" s="4">
        <v>6</v>
      </c>
      <c r="S43" s="4">
        <v>8</v>
      </c>
      <c r="T43" s="58">
        <v>7</v>
      </c>
      <c r="U43" s="50">
        <f t="shared" ref="U43:U50" si="5">SUM(I43:T43)</f>
        <v>85</v>
      </c>
      <c r="V43" s="1" t="s">
        <v>14</v>
      </c>
    </row>
    <row r="44" spans="1:22" ht="21" customHeight="1" x14ac:dyDescent="0.2">
      <c r="A44" s="160"/>
      <c r="B44" s="191"/>
      <c r="C44" s="193" t="s">
        <v>21</v>
      </c>
      <c r="D44" s="194"/>
      <c r="E44" s="83">
        <v>53</v>
      </c>
      <c r="F44" s="5" t="s">
        <v>93</v>
      </c>
      <c r="G44" s="5">
        <v>100</v>
      </c>
      <c r="H44" s="38">
        <v>100</v>
      </c>
      <c r="I44" s="45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58">
        <v>1</v>
      </c>
      <c r="U44" s="50">
        <f t="shared" si="5"/>
        <v>2</v>
      </c>
      <c r="V44" s="1" t="s">
        <v>14</v>
      </c>
    </row>
    <row r="45" spans="1:22" ht="21" customHeight="1" x14ac:dyDescent="0.2">
      <c r="A45" s="160"/>
      <c r="B45" s="191"/>
      <c r="C45" s="161" t="s">
        <v>56</v>
      </c>
      <c r="D45" s="163"/>
      <c r="E45" s="83">
        <v>54</v>
      </c>
      <c r="F45" s="5" t="s">
        <v>93</v>
      </c>
      <c r="G45" s="5">
        <v>100</v>
      </c>
      <c r="H45" s="38">
        <v>100</v>
      </c>
      <c r="I45" s="45"/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/>
      <c r="Q45" s="4">
        <v>1</v>
      </c>
      <c r="R45" s="4"/>
      <c r="S45" s="4">
        <v>1</v>
      </c>
      <c r="T45" s="58">
        <v>1</v>
      </c>
      <c r="U45" s="50">
        <f t="shared" si="5"/>
        <v>8</v>
      </c>
      <c r="V45" s="1" t="s">
        <v>14</v>
      </c>
    </row>
    <row r="46" spans="1:22" ht="21" customHeight="1" x14ac:dyDescent="0.2">
      <c r="A46" s="160"/>
      <c r="B46" s="191"/>
      <c r="C46" s="161" t="s">
        <v>22</v>
      </c>
      <c r="D46" s="163"/>
      <c r="E46" s="83">
        <v>55</v>
      </c>
      <c r="F46" s="5" t="s">
        <v>93</v>
      </c>
      <c r="G46" s="5">
        <v>100</v>
      </c>
      <c r="H46" s="38">
        <v>100</v>
      </c>
      <c r="I46" s="45">
        <v>1</v>
      </c>
      <c r="J46" s="4">
        <v>1</v>
      </c>
      <c r="K46" s="4">
        <v>2</v>
      </c>
      <c r="L46" s="4">
        <v>1</v>
      </c>
      <c r="M46" s="4"/>
      <c r="N46" s="4">
        <v>2</v>
      </c>
      <c r="O46" s="4">
        <v>1</v>
      </c>
      <c r="P46" s="4">
        <v>1</v>
      </c>
      <c r="Q46" s="4">
        <v>2</v>
      </c>
      <c r="R46" s="4">
        <v>1</v>
      </c>
      <c r="S46" s="4">
        <v>1</v>
      </c>
      <c r="T46" s="58">
        <v>1</v>
      </c>
      <c r="U46" s="50">
        <f t="shared" si="5"/>
        <v>14</v>
      </c>
      <c r="V46" s="1" t="s">
        <v>14</v>
      </c>
    </row>
    <row r="47" spans="1:22" ht="21" customHeight="1" x14ac:dyDescent="0.2">
      <c r="A47" s="160"/>
      <c r="B47" s="191"/>
      <c r="C47" s="175" t="s">
        <v>60</v>
      </c>
      <c r="D47" s="177"/>
      <c r="E47" s="64">
        <v>59</v>
      </c>
      <c r="F47" s="5" t="s">
        <v>93</v>
      </c>
      <c r="G47" s="5">
        <v>100</v>
      </c>
      <c r="H47" s="38">
        <v>100</v>
      </c>
      <c r="I47" s="45"/>
      <c r="J47" s="4"/>
      <c r="K47" s="4"/>
      <c r="L47" s="4"/>
      <c r="M47" s="4"/>
      <c r="N47" s="4">
        <v>1</v>
      </c>
      <c r="O47" s="4"/>
      <c r="P47" s="4"/>
      <c r="Q47" s="4"/>
      <c r="R47" s="4"/>
      <c r="S47" s="4"/>
      <c r="T47" s="58"/>
      <c r="U47" s="50">
        <f t="shared" si="5"/>
        <v>1</v>
      </c>
      <c r="V47" s="1" t="s">
        <v>14</v>
      </c>
    </row>
    <row r="48" spans="1:22" ht="21" customHeight="1" x14ac:dyDescent="0.2">
      <c r="A48" s="160"/>
      <c r="B48" s="191"/>
      <c r="C48" s="175" t="s">
        <v>70</v>
      </c>
      <c r="D48" s="177"/>
      <c r="E48" s="80">
        <v>60</v>
      </c>
      <c r="F48" s="5" t="s">
        <v>93</v>
      </c>
      <c r="G48" s="5">
        <v>100</v>
      </c>
      <c r="H48" s="89">
        <v>100</v>
      </c>
      <c r="I48" s="45">
        <v>1</v>
      </c>
      <c r="J48" s="4"/>
      <c r="K48" s="4">
        <v>1</v>
      </c>
      <c r="L48" s="4"/>
      <c r="M48" s="4"/>
      <c r="N48" s="4">
        <v>1</v>
      </c>
      <c r="O48" s="4">
        <v>1</v>
      </c>
      <c r="P48" s="4">
        <v>1</v>
      </c>
      <c r="Q48" s="4"/>
      <c r="R48" s="4">
        <v>1</v>
      </c>
      <c r="S48" s="4"/>
      <c r="T48" s="58"/>
      <c r="U48" s="50">
        <f t="shared" si="5"/>
        <v>6</v>
      </c>
      <c r="V48" s="1" t="s">
        <v>14</v>
      </c>
    </row>
    <row r="49" spans="1:22" ht="21" customHeight="1" x14ac:dyDescent="0.2">
      <c r="A49" s="160"/>
      <c r="B49" s="191"/>
      <c r="C49" s="195" t="s">
        <v>78</v>
      </c>
      <c r="D49" s="196"/>
      <c r="E49" s="76">
        <v>62</v>
      </c>
      <c r="F49" s="112" t="s">
        <v>93</v>
      </c>
      <c r="G49" s="112">
        <v>100</v>
      </c>
      <c r="H49" s="88">
        <v>100</v>
      </c>
      <c r="I49" s="77">
        <v>1</v>
      </c>
      <c r="J49" s="78"/>
      <c r="K49" s="78">
        <v>2</v>
      </c>
      <c r="L49" s="78"/>
      <c r="M49" s="78"/>
      <c r="N49" s="78">
        <v>1</v>
      </c>
      <c r="O49" s="78">
        <v>1</v>
      </c>
      <c r="P49" s="78">
        <v>1</v>
      </c>
      <c r="Q49" s="78">
        <v>1</v>
      </c>
      <c r="R49" s="78">
        <v>1</v>
      </c>
      <c r="S49" s="78">
        <v>1</v>
      </c>
      <c r="T49" s="79"/>
      <c r="U49" s="53">
        <f t="shared" si="5"/>
        <v>9</v>
      </c>
      <c r="V49" s="28" t="s">
        <v>64</v>
      </c>
    </row>
    <row r="50" spans="1:22" ht="21" customHeight="1" thickBot="1" x14ac:dyDescent="0.25">
      <c r="A50" s="160"/>
      <c r="B50" s="192"/>
      <c r="C50" s="205" t="s">
        <v>79</v>
      </c>
      <c r="D50" s="206"/>
      <c r="E50" s="66">
        <v>63</v>
      </c>
      <c r="F50" s="81" t="s">
        <v>93</v>
      </c>
      <c r="G50" s="81">
        <v>100</v>
      </c>
      <c r="H50" s="82">
        <v>100</v>
      </c>
      <c r="I50" s="6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59"/>
      <c r="U50" s="51">
        <f t="shared" si="5"/>
        <v>0</v>
      </c>
      <c r="V50" s="2" t="s">
        <v>64</v>
      </c>
    </row>
    <row r="51" spans="1:22" ht="21" customHeight="1" x14ac:dyDescent="0.2">
      <c r="A51" s="160"/>
      <c r="B51" s="207" t="s">
        <v>31</v>
      </c>
      <c r="C51" s="209" t="s">
        <v>48</v>
      </c>
      <c r="D51" s="16" t="s">
        <v>23</v>
      </c>
      <c r="E51" s="210">
        <v>70</v>
      </c>
      <c r="F51" s="84"/>
      <c r="G51" s="84"/>
      <c r="H51" s="86"/>
      <c r="I51" s="46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60"/>
      <c r="U51" s="52">
        <f t="shared" ref="U51:U56" si="6">SUM(I51:T51)</f>
        <v>0</v>
      </c>
      <c r="V51" s="35" t="s">
        <v>14</v>
      </c>
    </row>
    <row r="52" spans="1:22" ht="21" customHeight="1" x14ac:dyDescent="0.2">
      <c r="A52" s="160"/>
      <c r="B52" s="191"/>
      <c r="C52" s="154"/>
      <c r="D52" s="17" t="s">
        <v>24</v>
      </c>
      <c r="E52" s="211"/>
      <c r="F52" s="199" t="s">
        <v>47</v>
      </c>
      <c r="G52" s="200"/>
      <c r="H52" s="200"/>
      <c r="I52" s="45"/>
      <c r="J52" s="4"/>
      <c r="K52" s="4"/>
      <c r="L52" s="4"/>
      <c r="M52" s="4"/>
      <c r="N52" s="4"/>
      <c r="O52" s="4"/>
      <c r="P52" s="4"/>
      <c r="Q52" s="4"/>
      <c r="R52" s="4"/>
      <c r="S52" s="4"/>
      <c r="T52" s="58"/>
      <c r="U52" s="50">
        <f t="shared" si="6"/>
        <v>0</v>
      </c>
      <c r="V52" s="1" t="s">
        <v>25</v>
      </c>
    </row>
    <row r="53" spans="1:22" ht="21" customHeight="1" x14ac:dyDescent="0.2">
      <c r="A53" s="160"/>
      <c r="B53" s="191"/>
      <c r="C53" s="212" t="s">
        <v>50</v>
      </c>
      <c r="D53" s="16" t="s">
        <v>23</v>
      </c>
      <c r="E53" s="164">
        <v>71</v>
      </c>
      <c r="F53" s="5"/>
      <c r="G53" s="5"/>
      <c r="H53" s="38"/>
      <c r="I53" s="45"/>
      <c r="J53" s="4"/>
      <c r="K53" s="4"/>
      <c r="L53" s="4"/>
      <c r="M53" s="4"/>
      <c r="N53" s="4"/>
      <c r="O53" s="4"/>
      <c r="P53" s="4"/>
      <c r="Q53" s="4"/>
      <c r="R53" s="4"/>
      <c r="S53" s="4"/>
      <c r="T53" s="58"/>
      <c r="U53" s="50">
        <f t="shared" si="6"/>
        <v>0</v>
      </c>
      <c r="V53" s="1" t="s">
        <v>14</v>
      </c>
    </row>
    <row r="54" spans="1:22" ht="21" customHeight="1" x14ac:dyDescent="0.2">
      <c r="A54" s="160"/>
      <c r="B54" s="191"/>
      <c r="C54" s="154"/>
      <c r="D54" s="17" t="s">
        <v>24</v>
      </c>
      <c r="E54" s="211"/>
      <c r="F54" s="199" t="s">
        <v>47</v>
      </c>
      <c r="G54" s="200"/>
      <c r="H54" s="200"/>
      <c r="I54" s="45"/>
      <c r="J54" s="4"/>
      <c r="K54" s="4"/>
      <c r="L54" s="4"/>
      <c r="M54" s="4"/>
      <c r="N54" s="4"/>
      <c r="O54" s="4"/>
      <c r="P54" s="4"/>
      <c r="Q54" s="4"/>
      <c r="R54" s="4"/>
      <c r="S54" s="4"/>
      <c r="T54" s="58"/>
      <c r="U54" s="50">
        <f t="shared" si="6"/>
        <v>0</v>
      </c>
      <c r="V54" s="1" t="s">
        <v>25</v>
      </c>
    </row>
    <row r="55" spans="1:22" ht="21" customHeight="1" x14ac:dyDescent="0.2">
      <c r="A55" s="160"/>
      <c r="B55" s="191"/>
      <c r="C55" s="201" t="s">
        <v>49</v>
      </c>
      <c r="D55" s="17" t="s">
        <v>23</v>
      </c>
      <c r="E55" s="164">
        <v>73</v>
      </c>
      <c r="F55" s="5"/>
      <c r="G55" s="5"/>
      <c r="H55" s="38"/>
      <c r="I55" s="45"/>
      <c r="J55" s="4"/>
      <c r="K55" s="4"/>
      <c r="L55" s="4"/>
      <c r="M55" s="4"/>
      <c r="N55" s="4"/>
      <c r="O55" s="4"/>
      <c r="P55" s="4"/>
      <c r="Q55" s="4"/>
      <c r="R55" s="4"/>
      <c r="S55" s="4"/>
      <c r="T55" s="58"/>
      <c r="U55" s="50">
        <f t="shared" si="6"/>
        <v>0</v>
      </c>
      <c r="V55" s="1" t="s">
        <v>14</v>
      </c>
    </row>
    <row r="56" spans="1:22" ht="21" customHeight="1" x14ac:dyDescent="0.2">
      <c r="A56" s="160"/>
      <c r="B56" s="208"/>
      <c r="C56" s="201"/>
      <c r="D56" s="17" t="s">
        <v>24</v>
      </c>
      <c r="E56" s="211"/>
      <c r="F56" s="199" t="s">
        <v>80</v>
      </c>
      <c r="G56" s="200"/>
      <c r="H56" s="200"/>
      <c r="I56" s="45"/>
      <c r="J56" s="4"/>
      <c r="K56" s="4"/>
      <c r="L56" s="4"/>
      <c r="M56" s="4"/>
      <c r="N56" s="4"/>
      <c r="O56" s="4"/>
      <c r="P56" s="4"/>
      <c r="Q56" s="4"/>
      <c r="R56" s="4"/>
      <c r="S56" s="4"/>
      <c r="T56" s="58"/>
      <c r="U56" s="50">
        <f t="shared" si="6"/>
        <v>0</v>
      </c>
      <c r="V56" s="1" t="s">
        <v>25</v>
      </c>
    </row>
    <row r="57" spans="1:22" ht="21" customHeight="1" x14ac:dyDescent="0.2">
      <c r="A57" s="189"/>
      <c r="B57" s="201" t="s">
        <v>72</v>
      </c>
      <c r="C57" s="201"/>
      <c r="D57" s="201"/>
      <c r="E57" s="5" t="s">
        <v>51</v>
      </c>
      <c r="F57" s="5" t="s">
        <v>51</v>
      </c>
      <c r="G57" s="5" t="s">
        <v>51</v>
      </c>
      <c r="H57" s="38" t="s">
        <v>51</v>
      </c>
      <c r="I57" s="61">
        <f t="shared" ref="I57:U57" si="7">SUM(I43:I51,I53,I55)</f>
        <v>11</v>
      </c>
      <c r="J57" s="4">
        <f t="shared" si="7"/>
        <v>12</v>
      </c>
      <c r="K57" s="4">
        <f t="shared" si="7"/>
        <v>16</v>
      </c>
      <c r="L57" s="4">
        <f t="shared" si="7"/>
        <v>8</v>
      </c>
      <c r="M57" s="4">
        <f t="shared" si="7"/>
        <v>0</v>
      </c>
      <c r="N57" s="4">
        <f t="shared" si="7"/>
        <v>12</v>
      </c>
      <c r="O57" s="4">
        <f t="shared" si="7"/>
        <v>15</v>
      </c>
      <c r="P57" s="4">
        <f t="shared" si="7"/>
        <v>11</v>
      </c>
      <c r="Q57" s="4">
        <f t="shared" si="7"/>
        <v>10</v>
      </c>
      <c r="R57" s="4">
        <f t="shared" si="7"/>
        <v>9</v>
      </c>
      <c r="S57" s="4">
        <f t="shared" si="7"/>
        <v>11</v>
      </c>
      <c r="T57" s="62">
        <f t="shared" si="7"/>
        <v>10</v>
      </c>
      <c r="U57" s="61">
        <f t="shared" si="7"/>
        <v>125</v>
      </c>
      <c r="V57" s="1" t="s">
        <v>14</v>
      </c>
    </row>
    <row r="58" spans="1:22" ht="21" customHeight="1" thickBot="1" x14ac:dyDescent="0.25">
      <c r="A58" s="202" t="s">
        <v>26</v>
      </c>
      <c r="B58" s="203"/>
      <c r="C58" s="203"/>
      <c r="D58" s="203"/>
      <c r="E58" s="81" t="s">
        <v>51</v>
      </c>
      <c r="F58" s="81" t="s">
        <v>51</v>
      </c>
      <c r="G58" s="81" t="s">
        <v>51</v>
      </c>
      <c r="H58" s="82" t="s">
        <v>51</v>
      </c>
      <c r="I58" s="67">
        <f t="shared" ref="I58:T58" si="8">I36+I41+I57</f>
        <v>14</v>
      </c>
      <c r="J58" s="36">
        <f t="shared" si="8"/>
        <v>18</v>
      </c>
      <c r="K58" s="36">
        <f t="shared" si="8"/>
        <v>22</v>
      </c>
      <c r="L58" s="36">
        <f t="shared" si="8"/>
        <v>12</v>
      </c>
      <c r="M58" s="36">
        <f t="shared" si="8"/>
        <v>0</v>
      </c>
      <c r="N58" s="36">
        <f t="shared" si="8"/>
        <v>18</v>
      </c>
      <c r="O58" s="36">
        <f t="shared" si="8"/>
        <v>21</v>
      </c>
      <c r="P58" s="36">
        <f t="shared" si="8"/>
        <v>18</v>
      </c>
      <c r="Q58" s="36">
        <f t="shared" si="8"/>
        <v>16</v>
      </c>
      <c r="R58" s="36">
        <f t="shared" si="8"/>
        <v>15</v>
      </c>
      <c r="S58" s="36">
        <f t="shared" si="8"/>
        <v>17</v>
      </c>
      <c r="T58" s="59">
        <f t="shared" si="8"/>
        <v>15</v>
      </c>
      <c r="U58" s="51">
        <f>SUM(U36,U41,U57)</f>
        <v>186</v>
      </c>
      <c r="V58" s="2" t="s">
        <v>14</v>
      </c>
    </row>
    <row r="59" spans="1:22" ht="18.75" customHeight="1" x14ac:dyDescent="0.2">
      <c r="A59" s="204"/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S59" t="s">
        <v>66</v>
      </c>
      <c r="U59" s="71">
        <f>U57/U58*5</f>
        <v>3.3602150537634405</v>
      </c>
      <c r="V59" s="63" t="s">
        <v>64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100"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I35:T35"/>
    <mergeCell ref="B37:D37"/>
    <mergeCell ref="B38:D38"/>
    <mergeCell ref="B39:D39"/>
    <mergeCell ref="B40:D4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R19:R20"/>
    <mergeCell ref="S19:S20"/>
    <mergeCell ref="T19:T20"/>
    <mergeCell ref="U19:V20"/>
    <mergeCell ref="H22:H23"/>
    <mergeCell ref="J19:J20"/>
    <mergeCell ref="K19:K20"/>
    <mergeCell ref="L19:L20"/>
    <mergeCell ref="M19:M20"/>
    <mergeCell ref="N19:N20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77"/>
  <sheetViews>
    <sheetView view="pageBreakPreview" zoomScale="85" zoomScaleNormal="100" zoomScaleSheetLayoutView="85" workbookViewId="0">
      <selection activeCell="W18" sqref="W18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16" t="s">
        <v>87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</row>
    <row r="2" spans="1:23" ht="12.75" customHeight="1" x14ac:dyDescent="0.2">
      <c r="O2" s="7"/>
    </row>
    <row r="3" spans="1:23" ht="22.5" customHeight="1" x14ac:dyDescent="0.2">
      <c r="A3" s="117" t="s">
        <v>105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0"/>
    </row>
    <row r="4" spans="1:23" ht="12" customHeight="1" x14ac:dyDescent="0.2">
      <c r="A4" s="8"/>
    </row>
    <row r="5" spans="1:23" ht="22.5" customHeight="1" x14ac:dyDescent="0.2">
      <c r="A5" s="118" t="s">
        <v>57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0"/>
    </row>
    <row r="6" spans="1:23" ht="18" customHeight="1" x14ac:dyDescent="0.2">
      <c r="A6" s="9"/>
    </row>
    <row r="7" spans="1:23" s="12" customFormat="1" ht="18.75" customHeight="1" x14ac:dyDescent="0.2">
      <c r="M7" s="118" t="s">
        <v>34</v>
      </c>
      <c r="N7" s="118"/>
      <c r="O7" s="119"/>
      <c r="P7" s="119"/>
      <c r="Q7" s="119"/>
      <c r="R7" s="119"/>
      <c r="S7" s="119"/>
      <c r="T7" s="119"/>
    </row>
    <row r="8" spans="1:23" s="12" customFormat="1" ht="18.75" customHeight="1" x14ac:dyDescent="0.2">
      <c r="M8" s="120" t="s">
        <v>35</v>
      </c>
      <c r="N8" s="120"/>
      <c r="O8" s="219" t="s">
        <v>102</v>
      </c>
      <c r="P8" s="219"/>
      <c r="Q8" s="219"/>
      <c r="R8" s="219"/>
      <c r="S8" s="219"/>
      <c r="T8" s="219"/>
    </row>
    <row r="9" spans="1:23" s="12" customFormat="1" ht="18.75" customHeight="1" x14ac:dyDescent="0.2">
      <c r="M9" s="120" t="s">
        <v>36</v>
      </c>
      <c r="N9" s="120"/>
      <c r="O9" s="119" t="s">
        <v>103</v>
      </c>
      <c r="P9" s="119"/>
      <c r="Q9" s="119"/>
      <c r="R9" s="119"/>
      <c r="S9" s="119"/>
      <c r="T9" s="119"/>
    </row>
    <row r="10" spans="1:23" s="12" customFormat="1" ht="18.75" customHeight="1" x14ac:dyDescent="0.2">
      <c r="M10" s="120" t="s">
        <v>37</v>
      </c>
      <c r="N10" s="120"/>
      <c r="O10" s="219" t="s">
        <v>99</v>
      </c>
      <c r="P10" s="219"/>
      <c r="Q10" s="219"/>
      <c r="R10" s="219"/>
      <c r="S10" s="219"/>
      <c r="T10" s="219"/>
    </row>
    <row r="11" spans="1:23" s="12" customFormat="1" ht="35.25" customHeight="1" x14ac:dyDescent="0.2">
      <c r="A11" s="118" t="s">
        <v>85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25"/>
    </row>
    <row r="12" spans="1:23" s="12" customFormat="1" ht="27.75" customHeight="1" x14ac:dyDescent="0.2">
      <c r="A12" s="115" t="s">
        <v>38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3"/>
    </row>
    <row r="13" spans="1:23" s="12" customFormat="1" ht="22.5" customHeight="1" thickBot="1" x14ac:dyDescent="0.25">
      <c r="A13" s="121" t="s">
        <v>41</v>
      </c>
      <c r="B13" s="121"/>
      <c r="C13" s="121"/>
      <c r="D13" s="121"/>
      <c r="E13" s="121"/>
      <c r="F13" s="121"/>
      <c r="G13" s="121"/>
      <c r="H13" s="121"/>
      <c r="I13" s="22"/>
      <c r="J13" s="22"/>
      <c r="K13" s="22"/>
      <c r="L13" s="121" t="s">
        <v>59</v>
      </c>
      <c r="M13" s="121"/>
      <c r="N13" s="121"/>
      <c r="O13" s="121"/>
      <c r="P13" s="121"/>
      <c r="Q13" s="121"/>
      <c r="R13" s="121"/>
      <c r="S13" s="87"/>
      <c r="T13" s="87"/>
      <c r="U13" s="87"/>
      <c r="V13" s="87"/>
      <c r="W13" s="87"/>
    </row>
    <row r="14" spans="1:23" ht="18.75" customHeight="1" x14ac:dyDescent="0.2">
      <c r="A14" s="18"/>
      <c r="B14" s="213">
        <v>1</v>
      </c>
      <c r="C14" s="215">
        <v>9</v>
      </c>
      <c r="D14" s="215">
        <v>0</v>
      </c>
      <c r="E14" s="215">
        <v>7</v>
      </c>
      <c r="F14" s="215">
        <v>5</v>
      </c>
      <c r="G14" s="217">
        <v>0</v>
      </c>
      <c r="H14" s="18"/>
      <c r="I14" s="18"/>
      <c r="J14" s="18"/>
      <c r="K14" s="18"/>
      <c r="L14" s="18"/>
      <c r="M14" s="226" t="s">
        <v>61</v>
      </c>
      <c r="N14" s="227"/>
      <c r="O14" s="130">
        <v>155</v>
      </c>
      <c r="P14" s="131"/>
      <c r="Q14" s="131"/>
      <c r="R14" s="23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214"/>
      <c r="C15" s="216"/>
      <c r="D15" s="216"/>
      <c r="E15" s="216"/>
      <c r="F15" s="216"/>
      <c r="G15" s="218"/>
      <c r="H15" s="18"/>
      <c r="I15" s="18"/>
      <c r="J15" s="18"/>
      <c r="K15" s="18"/>
      <c r="L15" s="18"/>
      <c r="M15" s="132" t="s">
        <v>62</v>
      </c>
      <c r="N15" s="133"/>
      <c r="O15" s="134">
        <v>155</v>
      </c>
      <c r="P15" s="135"/>
      <c r="Q15" s="135"/>
      <c r="R15" s="14" t="s">
        <v>46</v>
      </c>
      <c r="S15" s="11"/>
      <c r="T15" s="11"/>
      <c r="U15" s="11"/>
      <c r="V15" s="11"/>
      <c r="W15" s="6"/>
    </row>
    <row r="16" spans="1:23" ht="18.75" customHeight="1" x14ac:dyDescent="0.2">
      <c r="A16" s="19"/>
      <c r="H16" s="19"/>
      <c r="I16" s="19"/>
      <c r="J16" s="19"/>
      <c r="K16" s="20"/>
      <c r="L16" s="20"/>
      <c r="M16" s="228" t="s">
        <v>63</v>
      </c>
      <c r="N16" s="229"/>
      <c r="O16" s="138">
        <v>238</v>
      </c>
      <c r="P16" s="139"/>
      <c r="Q16" s="139"/>
      <c r="R16" s="26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9"/>
      <c r="H17" s="19"/>
      <c r="I17" s="19"/>
      <c r="J17" s="19"/>
      <c r="K17" s="20"/>
      <c r="L17" s="20"/>
      <c r="M17" s="140" t="s">
        <v>71</v>
      </c>
      <c r="N17" s="141"/>
      <c r="O17" s="142">
        <f>SUM(O14:Q16)</f>
        <v>548</v>
      </c>
      <c r="P17" s="143"/>
      <c r="Q17" s="143"/>
      <c r="R17" s="15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46" t="s">
        <v>58</v>
      </c>
      <c r="B18" s="146"/>
      <c r="C18" s="146"/>
      <c r="D18" s="146"/>
      <c r="E18" s="146"/>
      <c r="F18" s="146"/>
      <c r="G18" s="146"/>
      <c r="H18" s="146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6"/>
    </row>
    <row r="19" spans="1:23" ht="19.5" customHeight="1" x14ac:dyDescent="0.2">
      <c r="A19" s="147" t="s">
        <v>0</v>
      </c>
      <c r="B19" s="148"/>
      <c r="C19" s="148"/>
      <c r="D19" s="149"/>
      <c r="E19" s="153" t="s">
        <v>1</v>
      </c>
      <c r="F19" s="155" t="s">
        <v>39</v>
      </c>
      <c r="G19" s="156"/>
      <c r="H19" s="156"/>
      <c r="I19" s="157" t="s">
        <v>2</v>
      </c>
      <c r="J19" s="153" t="s">
        <v>3</v>
      </c>
      <c r="K19" s="153" t="s">
        <v>4</v>
      </c>
      <c r="L19" s="153" t="s">
        <v>5</v>
      </c>
      <c r="M19" s="153" t="s">
        <v>6</v>
      </c>
      <c r="N19" s="153" t="s">
        <v>7</v>
      </c>
      <c r="O19" s="144" t="s">
        <v>8</v>
      </c>
      <c r="P19" s="144" t="s">
        <v>9</v>
      </c>
      <c r="Q19" s="144" t="s">
        <v>10</v>
      </c>
      <c r="R19" s="153" t="s">
        <v>11</v>
      </c>
      <c r="S19" s="153" t="s">
        <v>12</v>
      </c>
      <c r="T19" s="167" t="s">
        <v>13</v>
      </c>
      <c r="U19" s="169" t="s">
        <v>27</v>
      </c>
      <c r="V19" s="170"/>
    </row>
    <row r="20" spans="1:23" ht="19.5" customHeight="1" x14ac:dyDescent="0.2">
      <c r="A20" s="150"/>
      <c r="B20" s="151"/>
      <c r="C20" s="151"/>
      <c r="D20" s="152"/>
      <c r="E20" s="154"/>
      <c r="F20" s="74" t="s">
        <v>75</v>
      </c>
      <c r="G20" s="74" t="s">
        <v>76</v>
      </c>
      <c r="H20" s="75" t="s">
        <v>77</v>
      </c>
      <c r="I20" s="158"/>
      <c r="J20" s="154"/>
      <c r="K20" s="154"/>
      <c r="L20" s="154"/>
      <c r="M20" s="154"/>
      <c r="N20" s="154"/>
      <c r="O20" s="145"/>
      <c r="P20" s="145"/>
      <c r="Q20" s="145"/>
      <c r="R20" s="154"/>
      <c r="S20" s="154"/>
      <c r="T20" s="168"/>
      <c r="U20" s="171"/>
      <c r="V20" s="172"/>
    </row>
    <row r="21" spans="1:23" ht="21" customHeight="1" x14ac:dyDescent="0.2">
      <c r="A21" s="159" t="s">
        <v>30</v>
      </c>
      <c r="B21" s="161" t="s">
        <v>82</v>
      </c>
      <c r="C21" s="162"/>
      <c r="D21" s="163"/>
      <c r="E21" s="83">
        <v>11</v>
      </c>
      <c r="F21" s="97">
        <v>80</v>
      </c>
      <c r="G21" s="97">
        <v>80</v>
      </c>
      <c r="H21" s="38">
        <v>80</v>
      </c>
      <c r="I21" s="41"/>
      <c r="J21" s="3"/>
      <c r="K21" s="3">
        <v>1</v>
      </c>
      <c r="L21" s="3"/>
      <c r="M21" s="3"/>
      <c r="N21" s="3"/>
      <c r="O21" s="3">
        <v>1</v>
      </c>
      <c r="P21" s="3">
        <v>1</v>
      </c>
      <c r="Q21" s="3"/>
      <c r="R21" s="3"/>
      <c r="S21" s="3"/>
      <c r="T21" s="54"/>
      <c r="U21" s="47">
        <f>SUM(I21:T21)</f>
        <v>3</v>
      </c>
      <c r="V21" s="1" t="s">
        <v>14</v>
      </c>
    </row>
    <row r="22" spans="1:23" ht="21" customHeight="1" x14ac:dyDescent="0.2">
      <c r="A22" s="160"/>
      <c r="B22" s="161" t="s">
        <v>67</v>
      </c>
      <c r="C22" s="162"/>
      <c r="D22" s="163"/>
      <c r="E22" s="83">
        <v>12</v>
      </c>
      <c r="F22" s="164">
        <v>80</v>
      </c>
      <c r="G22" s="164">
        <v>80</v>
      </c>
      <c r="H22" s="173">
        <v>80</v>
      </c>
      <c r="I22" s="41"/>
      <c r="J22" s="3">
        <v>1</v>
      </c>
      <c r="K22" s="3"/>
      <c r="L22" s="3"/>
      <c r="M22" s="3"/>
      <c r="N22" s="3"/>
      <c r="O22" s="3"/>
      <c r="P22" s="3"/>
      <c r="Q22" s="3">
        <v>1</v>
      </c>
      <c r="R22" s="3"/>
      <c r="S22" s="3"/>
      <c r="T22" s="54">
        <v>1</v>
      </c>
      <c r="U22" s="47">
        <f t="shared" ref="U22:U40" si="0">SUM(I22:T22)</f>
        <v>3</v>
      </c>
      <c r="V22" s="1" t="s">
        <v>14</v>
      </c>
    </row>
    <row r="23" spans="1:23" ht="21" customHeight="1" x14ac:dyDescent="0.2">
      <c r="A23" s="160"/>
      <c r="B23" s="161" t="s">
        <v>15</v>
      </c>
      <c r="C23" s="162"/>
      <c r="D23" s="163"/>
      <c r="E23" s="83">
        <v>13</v>
      </c>
      <c r="F23" s="165"/>
      <c r="G23" s="165"/>
      <c r="H23" s="174"/>
      <c r="I23" s="41"/>
      <c r="J23" s="3"/>
      <c r="K23" s="3"/>
      <c r="L23" s="3"/>
      <c r="M23" s="3"/>
      <c r="N23" s="3"/>
      <c r="O23" s="3"/>
      <c r="P23" s="3"/>
      <c r="Q23" s="3"/>
      <c r="R23" s="3"/>
      <c r="S23" s="3"/>
      <c r="T23" s="54"/>
      <c r="U23" s="47">
        <f t="shared" si="0"/>
        <v>0</v>
      </c>
      <c r="V23" s="1" t="s">
        <v>14</v>
      </c>
    </row>
    <row r="24" spans="1:23" ht="21" customHeight="1" x14ac:dyDescent="0.2">
      <c r="A24" s="160"/>
      <c r="B24" s="161" t="s">
        <v>52</v>
      </c>
      <c r="C24" s="162"/>
      <c r="D24" s="163"/>
      <c r="E24" s="83">
        <v>14</v>
      </c>
      <c r="F24" s="164">
        <v>80</v>
      </c>
      <c r="G24" s="164">
        <v>80</v>
      </c>
      <c r="H24" s="173">
        <v>80</v>
      </c>
      <c r="I24" s="41"/>
      <c r="J24" s="3"/>
      <c r="K24" s="3"/>
      <c r="L24" s="3"/>
      <c r="M24" s="3"/>
      <c r="N24" s="3"/>
      <c r="O24" s="3"/>
      <c r="P24" s="3"/>
      <c r="Q24" s="3"/>
      <c r="R24" s="3"/>
      <c r="S24" s="3"/>
      <c r="T24" s="54">
        <v>1</v>
      </c>
      <c r="U24" s="47">
        <f t="shared" si="0"/>
        <v>1</v>
      </c>
      <c r="V24" s="1" t="s">
        <v>14</v>
      </c>
    </row>
    <row r="25" spans="1:23" ht="21" customHeight="1" x14ac:dyDescent="0.2">
      <c r="A25" s="160"/>
      <c r="B25" s="161" t="s">
        <v>68</v>
      </c>
      <c r="C25" s="162"/>
      <c r="D25" s="163"/>
      <c r="E25" s="83">
        <v>15</v>
      </c>
      <c r="F25" s="165"/>
      <c r="G25" s="165"/>
      <c r="H25" s="174"/>
      <c r="I25" s="41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54"/>
      <c r="U25" s="47">
        <f t="shared" si="0"/>
        <v>1</v>
      </c>
      <c r="V25" s="1" t="s">
        <v>14</v>
      </c>
    </row>
    <row r="26" spans="1:23" ht="21" customHeight="1" x14ac:dyDescent="0.2">
      <c r="A26" s="160"/>
      <c r="B26" s="161" t="s">
        <v>53</v>
      </c>
      <c r="C26" s="162"/>
      <c r="D26" s="163"/>
      <c r="E26" s="83">
        <v>16</v>
      </c>
      <c r="F26" s="97">
        <v>80</v>
      </c>
      <c r="G26" s="97">
        <v>80</v>
      </c>
      <c r="H26" s="38">
        <v>80</v>
      </c>
      <c r="I26" s="41"/>
      <c r="J26" s="3"/>
      <c r="K26" s="3">
        <v>1</v>
      </c>
      <c r="L26" s="3"/>
      <c r="M26" s="3"/>
      <c r="N26" s="3">
        <v>1</v>
      </c>
      <c r="O26" s="3"/>
      <c r="P26" s="3">
        <v>1</v>
      </c>
      <c r="Q26" s="3"/>
      <c r="R26" s="3">
        <v>1</v>
      </c>
      <c r="S26" s="3"/>
      <c r="T26" s="54"/>
      <c r="U26" s="47">
        <f t="shared" si="0"/>
        <v>4</v>
      </c>
      <c r="V26" s="1" t="s">
        <v>14</v>
      </c>
    </row>
    <row r="27" spans="1:23" ht="21" customHeight="1" x14ac:dyDescent="0.2">
      <c r="A27" s="160"/>
      <c r="B27" s="161" t="s">
        <v>65</v>
      </c>
      <c r="C27" s="162"/>
      <c r="D27" s="163"/>
      <c r="E27" s="83">
        <v>17</v>
      </c>
      <c r="F27" s="97">
        <v>70</v>
      </c>
      <c r="G27" s="97">
        <v>70</v>
      </c>
      <c r="H27" s="38">
        <v>70</v>
      </c>
      <c r="I27" s="41"/>
      <c r="J27" s="3">
        <v>1</v>
      </c>
      <c r="K27" s="3"/>
      <c r="L27" s="3">
        <v>1</v>
      </c>
      <c r="M27" s="3"/>
      <c r="N27" s="3"/>
      <c r="O27" s="3"/>
      <c r="P27" s="3"/>
      <c r="Q27" s="3">
        <v>1</v>
      </c>
      <c r="R27" s="3"/>
      <c r="S27" s="3">
        <v>1</v>
      </c>
      <c r="T27" s="54"/>
      <c r="U27" s="47">
        <f t="shared" si="0"/>
        <v>4</v>
      </c>
      <c r="V27" s="1" t="s">
        <v>14</v>
      </c>
    </row>
    <row r="28" spans="1:23" ht="21" customHeight="1" x14ac:dyDescent="0.2">
      <c r="A28" s="160"/>
      <c r="B28" s="161" t="s">
        <v>16</v>
      </c>
      <c r="C28" s="162"/>
      <c r="D28" s="163"/>
      <c r="E28" s="83">
        <v>18</v>
      </c>
      <c r="F28" s="97">
        <v>40</v>
      </c>
      <c r="G28" s="97">
        <v>40</v>
      </c>
      <c r="H28" s="38">
        <v>40</v>
      </c>
      <c r="I28" s="41">
        <v>1</v>
      </c>
      <c r="J28" s="3">
        <v>1</v>
      </c>
      <c r="K28" s="3"/>
      <c r="L28" s="3"/>
      <c r="M28" s="3"/>
      <c r="N28" s="3">
        <v>1</v>
      </c>
      <c r="O28" s="3">
        <v>1</v>
      </c>
      <c r="P28" s="3">
        <v>1</v>
      </c>
      <c r="Q28" s="3"/>
      <c r="R28" s="3">
        <v>1</v>
      </c>
      <c r="S28" s="3">
        <v>1</v>
      </c>
      <c r="T28" s="54"/>
      <c r="U28" s="47">
        <f t="shared" si="0"/>
        <v>7</v>
      </c>
      <c r="V28" s="1" t="s">
        <v>14</v>
      </c>
    </row>
    <row r="29" spans="1:23" ht="21" customHeight="1" x14ac:dyDescent="0.2">
      <c r="A29" s="160"/>
      <c r="B29" s="161" t="s">
        <v>54</v>
      </c>
      <c r="C29" s="162"/>
      <c r="D29" s="163"/>
      <c r="E29" s="83">
        <v>20</v>
      </c>
      <c r="F29" s="97">
        <v>65</v>
      </c>
      <c r="G29" s="97">
        <v>65</v>
      </c>
      <c r="H29" s="38">
        <v>65</v>
      </c>
      <c r="I29" s="41">
        <v>1</v>
      </c>
      <c r="J29" s="3"/>
      <c r="K29" s="3"/>
      <c r="L29" s="3">
        <v>1</v>
      </c>
      <c r="M29" s="3"/>
      <c r="N29" s="3">
        <v>1</v>
      </c>
      <c r="O29" s="3"/>
      <c r="P29" s="3"/>
      <c r="Q29" s="3"/>
      <c r="R29" s="3"/>
      <c r="S29" s="3"/>
      <c r="T29" s="54"/>
      <c r="U29" s="47">
        <f t="shared" si="0"/>
        <v>3</v>
      </c>
      <c r="V29" s="1" t="s">
        <v>14</v>
      </c>
    </row>
    <row r="30" spans="1:23" ht="21" customHeight="1" x14ac:dyDescent="0.2">
      <c r="A30" s="160"/>
      <c r="B30" s="161" t="s">
        <v>17</v>
      </c>
      <c r="C30" s="162"/>
      <c r="D30" s="163"/>
      <c r="E30" s="83">
        <v>21</v>
      </c>
      <c r="F30" s="97">
        <v>35</v>
      </c>
      <c r="G30" s="97">
        <v>35</v>
      </c>
      <c r="H30" s="38">
        <v>35</v>
      </c>
      <c r="I30" s="41"/>
      <c r="J30" s="3"/>
      <c r="K30" s="3"/>
      <c r="L30" s="3"/>
      <c r="M30" s="3"/>
      <c r="N30" s="3"/>
      <c r="O30" s="3"/>
      <c r="P30" s="3"/>
      <c r="Q30" s="3"/>
      <c r="R30" s="3"/>
      <c r="S30" s="3"/>
      <c r="T30" s="54">
        <v>1</v>
      </c>
      <c r="U30" s="47">
        <f t="shared" si="0"/>
        <v>1</v>
      </c>
      <c r="V30" s="1" t="s">
        <v>14</v>
      </c>
    </row>
    <row r="31" spans="1:23" ht="21" customHeight="1" x14ac:dyDescent="0.2">
      <c r="A31" s="160"/>
      <c r="B31" s="161" t="s">
        <v>33</v>
      </c>
      <c r="C31" s="162"/>
      <c r="D31" s="163"/>
      <c r="E31" s="83">
        <v>23</v>
      </c>
      <c r="F31" s="97">
        <v>65</v>
      </c>
      <c r="G31" s="97">
        <v>65</v>
      </c>
      <c r="H31" s="38">
        <v>65</v>
      </c>
      <c r="I31" s="41"/>
      <c r="J31" s="102"/>
      <c r="K31" s="3"/>
      <c r="L31" s="3"/>
      <c r="M31" s="3"/>
      <c r="N31" s="3"/>
      <c r="O31" s="3"/>
      <c r="P31" s="3"/>
      <c r="Q31" s="3">
        <v>1</v>
      </c>
      <c r="R31" s="3"/>
      <c r="S31" s="3"/>
      <c r="T31" s="54"/>
      <c r="U31" s="47">
        <f t="shared" si="0"/>
        <v>1</v>
      </c>
      <c r="V31" s="1" t="s">
        <v>14</v>
      </c>
    </row>
    <row r="32" spans="1:23" ht="21" customHeight="1" x14ac:dyDescent="0.2">
      <c r="A32" s="160"/>
      <c r="B32" s="161" t="s">
        <v>81</v>
      </c>
      <c r="C32" s="162"/>
      <c r="D32" s="163"/>
      <c r="E32" s="83">
        <v>24</v>
      </c>
      <c r="F32" s="97">
        <v>60</v>
      </c>
      <c r="G32" s="97">
        <v>60</v>
      </c>
      <c r="H32" s="38">
        <v>60</v>
      </c>
      <c r="I32" s="41"/>
      <c r="J32" s="102"/>
      <c r="K32" s="3">
        <v>1</v>
      </c>
      <c r="L32" s="3"/>
      <c r="M32" s="3"/>
      <c r="N32" s="3"/>
      <c r="O32" s="3"/>
      <c r="P32" s="3"/>
      <c r="Q32" s="3"/>
      <c r="R32" s="3"/>
      <c r="S32" s="3">
        <v>1</v>
      </c>
      <c r="T32" s="54"/>
      <c r="U32" s="47">
        <f t="shared" si="0"/>
        <v>2</v>
      </c>
      <c r="V32" s="1" t="s">
        <v>14</v>
      </c>
    </row>
    <row r="33" spans="1:22" ht="21" customHeight="1" x14ac:dyDescent="0.2">
      <c r="A33" s="160"/>
      <c r="B33" s="161" t="s">
        <v>42</v>
      </c>
      <c r="C33" s="162"/>
      <c r="D33" s="163"/>
      <c r="E33" s="83">
        <v>25</v>
      </c>
      <c r="F33" s="97">
        <v>50</v>
      </c>
      <c r="G33" s="97">
        <v>50</v>
      </c>
      <c r="H33" s="100">
        <v>50</v>
      </c>
      <c r="I33" s="42"/>
      <c r="J33" s="103">
        <v>1</v>
      </c>
      <c r="K33" s="27"/>
      <c r="L33" s="27"/>
      <c r="M33" s="27"/>
      <c r="N33" s="27"/>
      <c r="O33" s="27"/>
      <c r="P33" s="27">
        <v>1</v>
      </c>
      <c r="Q33" s="27"/>
      <c r="R33" s="27">
        <v>1</v>
      </c>
      <c r="S33" s="27"/>
      <c r="T33" s="55"/>
      <c r="U33" s="48">
        <f t="shared" si="0"/>
        <v>3</v>
      </c>
      <c r="V33" s="28" t="s">
        <v>14</v>
      </c>
    </row>
    <row r="34" spans="1:22" ht="21" customHeight="1" x14ac:dyDescent="0.2">
      <c r="A34" s="160"/>
      <c r="B34" s="175" t="s">
        <v>83</v>
      </c>
      <c r="C34" s="176"/>
      <c r="D34" s="177"/>
      <c r="E34" s="65">
        <v>26</v>
      </c>
      <c r="F34" s="97"/>
      <c r="G34" s="97"/>
      <c r="H34" s="100"/>
      <c r="I34" s="42"/>
      <c r="J34" s="103"/>
      <c r="K34" s="27"/>
      <c r="L34" s="27"/>
      <c r="M34" s="27"/>
      <c r="N34" s="27"/>
      <c r="O34" s="27"/>
      <c r="P34" s="27"/>
      <c r="Q34" s="27"/>
      <c r="R34" s="27"/>
      <c r="S34" s="27"/>
      <c r="T34" s="55"/>
      <c r="U34" s="48">
        <f t="shared" si="0"/>
        <v>0</v>
      </c>
      <c r="V34" s="28" t="s">
        <v>14</v>
      </c>
    </row>
    <row r="35" spans="1:22" ht="21" customHeight="1" x14ac:dyDescent="0.2">
      <c r="A35" s="160"/>
      <c r="B35" s="178" t="s">
        <v>69</v>
      </c>
      <c r="C35" s="179"/>
      <c r="D35" s="180"/>
      <c r="E35" s="65">
        <v>28</v>
      </c>
      <c r="F35" s="97">
        <v>100</v>
      </c>
      <c r="G35" s="97">
        <v>100</v>
      </c>
      <c r="H35" s="100">
        <v>100</v>
      </c>
      <c r="I35" s="181" t="s">
        <v>86</v>
      </c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3"/>
      <c r="U35" s="48">
        <f t="shared" si="0"/>
        <v>0</v>
      </c>
      <c r="V35" s="28" t="s">
        <v>14</v>
      </c>
    </row>
    <row r="36" spans="1:22" ht="21" customHeight="1" thickBot="1" x14ac:dyDescent="0.25">
      <c r="A36" s="160"/>
      <c r="B36" s="166" t="s">
        <v>73</v>
      </c>
      <c r="C36" s="166"/>
      <c r="D36" s="166"/>
      <c r="E36" s="5" t="s">
        <v>51</v>
      </c>
      <c r="F36" s="97" t="s">
        <v>51</v>
      </c>
      <c r="G36" s="97" t="s">
        <v>51</v>
      </c>
      <c r="H36" s="97" t="s">
        <v>51</v>
      </c>
      <c r="I36" s="70">
        <f>SUM(I21:I35)</f>
        <v>2</v>
      </c>
      <c r="J36" s="68">
        <f t="shared" ref="J36:S36" si="1">SUM(J21:J35)</f>
        <v>4</v>
      </c>
      <c r="K36" s="68">
        <f>SUM(K21:K35)</f>
        <v>3</v>
      </c>
      <c r="L36" s="68">
        <f t="shared" si="1"/>
        <v>2</v>
      </c>
      <c r="M36" s="68">
        <f t="shared" si="1"/>
        <v>0</v>
      </c>
      <c r="N36" s="68">
        <f>SUM(N21:N35)</f>
        <v>3</v>
      </c>
      <c r="O36" s="68">
        <f t="shared" si="1"/>
        <v>3</v>
      </c>
      <c r="P36" s="68">
        <f>SUM(P21:P35)</f>
        <v>4</v>
      </c>
      <c r="Q36" s="68">
        <f t="shared" si="1"/>
        <v>3</v>
      </c>
      <c r="R36" s="68">
        <f t="shared" si="1"/>
        <v>3</v>
      </c>
      <c r="S36" s="68">
        <f t="shared" si="1"/>
        <v>3</v>
      </c>
      <c r="T36" s="69">
        <f>SUM(T21:T35)</f>
        <v>3</v>
      </c>
      <c r="U36" s="48">
        <f>SUM(I36:T36)</f>
        <v>33</v>
      </c>
      <c r="V36" s="28" t="s">
        <v>14</v>
      </c>
    </row>
    <row r="37" spans="1:22" ht="21" customHeight="1" x14ac:dyDescent="0.2">
      <c r="A37" s="160"/>
      <c r="B37" s="184" t="s">
        <v>18</v>
      </c>
      <c r="C37" s="185"/>
      <c r="D37" s="186"/>
      <c r="E37" s="29">
        <v>83</v>
      </c>
      <c r="F37" s="29">
        <v>120</v>
      </c>
      <c r="G37" s="29">
        <v>120</v>
      </c>
      <c r="H37" s="39">
        <v>120</v>
      </c>
      <c r="I37" s="43"/>
      <c r="J37" s="30"/>
      <c r="K37" s="30">
        <v>1</v>
      </c>
      <c r="L37" s="30"/>
      <c r="M37" s="30"/>
      <c r="N37" s="30">
        <v>1</v>
      </c>
      <c r="O37" s="30">
        <v>1</v>
      </c>
      <c r="P37" s="30">
        <v>1</v>
      </c>
      <c r="Q37" s="30">
        <v>1</v>
      </c>
      <c r="R37" s="30">
        <v>1</v>
      </c>
      <c r="S37" s="30">
        <v>1</v>
      </c>
      <c r="T37" s="56"/>
      <c r="U37" s="49">
        <f t="shared" si="0"/>
        <v>7</v>
      </c>
      <c r="V37" s="31" t="s">
        <v>14</v>
      </c>
    </row>
    <row r="38" spans="1:22" ht="21" customHeight="1" x14ac:dyDescent="0.2">
      <c r="A38" s="160"/>
      <c r="B38" s="161" t="s">
        <v>19</v>
      </c>
      <c r="C38" s="162"/>
      <c r="D38" s="163"/>
      <c r="E38" s="83">
        <v>84</v>
      </c>
      <c r="F38" s="97">
        <v>250</v>
      </c>
      <c r="G38" s="97">
        <v>250</v>
      </c>
      <c r="H38" s="38">
        <v>250</v>
      </c>
      <c r="I38" s="41"/>
      <c r="J38" s="3">
        <v>1</v>
      </c>
      <c r="K38" s="3"/>
      <c r="L38" s="3">
        <v>1</v>
      </c>
      <c r="M38" s="3"/>
      <c r="N38" s="3">
        <v>1</v>
      </c>
      <c r="O38" s="3"/>
      <c r="P38" s="3">
        <v>1</v>
      </c>
      <c r="Q38" s="3">
        <v>1</v>
      </c>
      <c r="R38" s="3"/>
      <c r="S38" s="3">
        <v>1</v>
      </c>
      <c r="T38" s="54"/>
      <c r="U38" s="47">
        <f t="shared" si="0"/>
        <v>6</v>
      </c>
      <c r="V38" s="1" t="s">
        <v>14</v>
      </c>
    </row>
    <row r="39" spans="1:22" ht="21" customHeight="1" x14ac:dyDescent="0.2">
      <c r="A39" s="160"/>
      <c r="B39" s="161" t="s">
        <v>55</v>
      </c>
      <c r="C39" s="162"/>
      <c r="D39" s="163"/>
      <c r="E39" s="83">
        <v>85</v>
      </c>
      <c r="F39" s="97">
        <v>240</v>
      </c>
      <c r="G39" s="97">
        <v>240</v>
      </c>
      <c r="H39" s="38">
        <v>240</v>
      </c>
      <c r="I39" s="41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4">
        <v>1</v>
      </c>
      <c r="U39" s="47">
        <f t="shared" si="0"/>
        <v>11</v>
      </c>
      <c r="V39" s="1" t="s">
        <v>14</v>
      </c>
    </row>
    <row r="40" spans="1:22" ht="21" customHeight="1" x14ac:dyDescent="0.2">
      <c r="A40" s="160"/>
      <c r="B40" s="161" t="s">
        <v>40</v>
      </c>
      <c r="C40" s="162"/>
      <c r="D40" s="163"/>
      <c r="E40" s="83">
        <v>86</v>
      </c>
      <c r="F40" s="97">
        <v>250</v>
      </c>
      <c r="G40" s="97">
        <v>250</v>
      </c>
      <c r="H40" s="38">
        <v>250</v>
      </c>
      <c r="I40" s="41"/>
      <c r="J40" s="3"/>
      <c r="K40" s="3">
        <v>1</v>
      </c>
      <c r="L40" s="3"/>
      <c r="M40" s="3"/>
      <c r="N40" s="3"/>
      <c r="O40" s="3">
        <v>1</v>
      </c>
      <c r="P40" s="3"/>
      <c r="Q40" s="3"/>
      <c r="R40" s="3">
        <v>1</v>
      </c>
      <c r="S40" s="3"/>
      <c r="T40" s="54">
        <v>1</v>
      </c>
      <c r="U40" s="47">
        <f t="shared" si="0"/>
        <v>4</v>
      </c>
      <c r="V40" s="1" t="s">
        <v>14</v>
      </c>
    </row>
    <row r="41" spans="1:22" ht="21" customHeight="1" thickBot="1" x14ac:dyDescent="0.25">
      <c r="A41" s="189"/>
      <c r="B41" s="166" t="s">
        <v>74</v>
      </c>
      <c r="C41" s="166"/>
      <c r="D41" s="166"/>
      <c r="E41" s="5" t="s">
        <v>51</v>
      </c>
      <c r="F41" s="5" t="s">
        <v>51</v>
      </c>
      <c r="G41" s="5" t="s">
        <v>51</v>
      </c>
      <c r="H41" s="38" t="s">
        <v>51</v>
      </c>
      <c r="I41" s="70">
        <f>SUM(I37:I40)</f>
        <v>1</v>
      </c>
      <c r="J41" s="68">
        <f t="shared" ref="J41:S41" si="2">SUM(J37:J40)</f>
        <v>2</v>
      </c>
      <c r="K41" s="68">
        <f>SUM(K37:K40)</f>
        <v>3</v>
      </c>
      <c r="L41" s="68">
        <f>SUM(L37:L40)</f>
        <v>2</v>
      </c>
      <c r="M41" s="68">
        <f t="shared" si="2"/>
        <v>0</v>
      </c>
      <c r="N41" s="68">
        <f>SUM(N37:N40)</f>
        <v>3</v>
      </c>
      <c r="O41" s="68">
        <f t="shared" si="2"/>
        <v>3</v>
      </c>
      <c r="P41" s="68">
        <f t="shared" si="2"/>
        <v>3</v>
      </c>
      <c r="Q41" s="68">
        <f t="shared" si="2"/>
        <v>3</v>
      </c>
      <c r="R41" s="68">
        <f>SUM(R37:R40)</f>
        <v>3</v>
      </c>
      <c r="S41" s="68">
        <f t="shared" si="2"/>
        <v>3</v>
      </c>
      <c r="T41" s="69">
        <f>SUM(T37:T40)</f>
        <v>2</v>
      </c>
      <c r="U41" s="48">
        <f>SUM(I41:T41)</f>
        <v>28</v>
      </c>
      <c r="V41" s="1" t="s">
        <v>14</v>
      </c>
    </row>
    <row r="42" spans="1:22" ht="21" customHeight="1" x14ac:dyDescent="0.2">
      <c r="A42" s="197" t="s">
        <v>28</v>
      </c>
      <c r="B42" s="198"/>
      <c r="C42" s="198"/>
      <c r="D42" s="198"/>
      <c r="E42" s="32" t="s">
        <v>1</v>
      </c>
      <c r="F42" s="72" t="s">
        <v>75</v>
      </c>
      <c r="G42" s="72" t="s">
        <v>76</v>
      </c>
      <c r="H42" s="73" t="s">
        <v>77</v>
      </c>
      <c r="I42" s="44" t="s">
        <v>2</v>
      </c>
      <c r="J42" s="32" t="s">
        <v>3</v>
      </c>
      <c r="K42" s="32" t="s">
        <v>4</v>
      </c>
      <c r="L42" s="32" t="s">
        <v>5</v>
      </c>
      <c r="M42" s="32" t="s">
        <v>6</v>
      </c>
      <c r="N42" s="32" t="s">
        <v>7</v>
      </c>
      <c r="O42" s="33" t="s">
        <v>8</v>
      </c>
      <c r="P42" s="33" t="s">
        <v>9</v>
      </c>
      <c r="Q42" s="33" t="s">
        <v>10</v>
      </c>
      <c r="R42" s="32" t="s">
        <v>11</v>
      </c>
      <c r="S42" s="32" t="s">
        <v>12</v>
      </c>
      <c r="T42" s="57" t="s">
        <v>13</v>
      </c>
      <c r="U42" s="187" t="s">
        <v>27</v>
      </c>
      <c r="V42" s="188"/>
    </row>
    <row r="43" spans="1:22" ht="21" customHeight="1" x14ac:dyDescent="0.2">
      <c r="A43" s="159" t="s">
        <v>29</v>
      </c>
      <c r="B43" s="190" t="s">
        <v>32</v>
      </c>
      <c r="C43" s="161" t="s">
        <v>20</v>
      </c>
      <c r="D43" s="163"/>
      <c r="E43" s="83">
        <v>51</v>
      </c>
      <c r="F43" s="5" t="s">
        <v>93</v>
      </c>
      <c r="G43" s="5">
        <v>100</v>
      </c>
      <c r="H43" s="38">
        <v>100</v>
      </c>
      <c r="I43" s="45">
        <v>7</v>
      </c>
      <c r="J43" s="4">
        <v>10</v>
      </c>
      <c r="K43" s="4">
        <v>10</v>
      </c>
      <c r="L43" s="4">
        <v>6</v>
      </c>
      <c r="M43" s="4"/>
      <c r="N43" s="4">
        <v>6</v>
      </c>
      <c r="O43" s="4">
        <v>11</v>
      </c>
      <c r="P43" s="4">
        <v>8</v>
      </c>
      <c r="Q43" s="4">
        <v>6</v>
      </c>
      <c r="R43" s="4">
        <v>6</v>
      </c>
      <c r="S43" s="4">
        <v>8</v>
      </c>
      <c r="T43" s="58">
        <v>7</v>
      </c>
      <c r="U43" s="50">
        <f>SUM(I43:T43)</f>
        <v>85</v>
      </c>
      <c r="V43" s="1" t="s">
        <v>14</v>
      </c>
    </row>
    <row r="44" spans="1:22" ht="21" customHeight="1" x14ac:dyDescent="0.2">
      <c r="A44" s="160"/>
      <c r="B44" s="191"/>
      <c r="C44" s="193" t="s">
        <v>21</v>
      </c>
      <c r="D44" s="194"/>
      <c r="E44" s="83">
        <v>53</v>
      </c>
      <c r="F44" s="5" t="s">
        <v>93</v>
      </c>
      <c r="G44" s="5">
        <v>100</v>
      </c>
      <c r="H44" s="38">
        <v>100</v>
      </c>
      <c r="I44" s="45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58">
        <v>1</v>
      </c>
      <c r="U44" s="50">
        <f t="shared" ref="U44:U56" si="3">SUM(I44:T44)</f>
        <v>2</v>
      </c>
      <c r="V44" s="1" t="s">
        <v>14</v>
      </c>
    </row>
    <row r="45" spans="1:22" ht="21" customHeight="1" x14ac:dyDescent="0.2">
      <c r="A45" s="160"/>
      <c r="B45" s="191"/>
      <c r="C45" s="161" t="s">
        <v>56</v>
      </c>
      <c r="D45" s="163"/>
      <c r="E45" s="83">
        <v>54</v>
      </c>
      <c r="F45" s="5" t="s">
        <v>93</v>
      </c>
      <c r="G45" s="5">
        <v>100</v>
      </c>
      <c r="H45" s="38">
        <v>100</v>
      </c>
      <c r="I45" s="45"/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/>
      <c r="Q45" s="4">
        <v>1</v>
      </c>
      <c r="R45" s="4"/>
      <c r="S45" s="4">
        <v>1</v>
      </c>
      <c r="T45" s="58">
        <v>1</v>
      </c>
      <c r="U45" s="50">
        <f t="shared" si="3"/>
        <v>8</v>
      </c>
      <c r="V45" s="1" t="s">
        <v>14</v>
      </c>
    </row>
    <row r="46" spans="1:22" ht="21" customHeight="1" x14ac:dyDescent="0.2">
      <c r="A46" s="160"/>
      <c r="B46" s="191"/>
      <c r="C46" s="161" t="s">
        <v>22</v>
      </c>
      <c r="D46" s="163"/>
      <c r="E46" s="83">
        <v>55</v>
      </c>
      <c r="F46" s="5" t="s">
        <v>93</v>
      </c>
      <c r="G46" s="5">
        <v>100</v>
      </c>
      <c r="H46" s="38">
        <v>100</v>
      </c>
      <c r="I46" s="45">
        <v>1</v>
      </c>
      <c r="J46" s="4">
        <v>1</v>
      </c>
      <c r="K46" s="4">
        <v>2</v>
      </c>
      <c r="L46" s="4">
        <v>1</v>
      </c>
      <c r="M46" s="4"/>
      <c r="N46" s="4">
        <v>2</v>
      </c>
      <c r="O46" s="4">
        <v>1</v>
      </c>
      <c r="P46" s="4">
        <v>1</v>
      </c>
      <c r="Q46" s="4">
        <v>2</v>
      </c>
      <c r="R46" s="4">
        <v>1</v>
      </c>
      <c r="S46" s="4">
        <v>1</v>
      </c>
      <c r="T46" s="58">
        <v>1</v>
      </c>
      <c r="U46" s="50">
        <f t="shared" si="3"/>
        <v>14</v>
      </c>
      <c r="V46" s="1" t="s">
        <v>14</v>
      </c>
    </row>
    <row r="47" spans="1:22" ht="21" customHeight="1" x14ac:dyDescent="0.2">
      <c r="A47" s="160"/>
      <c r="B47" s="191"/>
      <c r="C47" s="175" t="s">
        <v>60</v>
      </c>
      <c r="D47" s="177"/>
      <c r="E47" s="64">
        <v>59</v>
      </c>
      <c r="F47" s="5" t="s">
        <v>93</v>
      </c>
      <c r="G47" s="5">
        <v>100</v>
      </c>
      <c r="H47" s="38">
        <v>100</v>
      </c>
      <c r="I47" s="45"/>
      <c r="J47" s="4"/>
      <c r="K47" s="4"/>
      <c r="L47" s="4"/>
      <c r="M47" s="4"/>
      <c r="N47" s="4">
        <v>1</v>
      </c>
      <c r="O47" s="4"/>
      <c r="P47" s="4"/>
      <c r="Q47" s="4"/>
      <c r="R47" s="4"/>
      <c r="S47" s="4"/>
      <c r="T47" s="58"/>
      <c r="U47" s="50">
        <f t="shared" si="3"/>
        <v>1</v>
      </c>
      <c r="V47" s="1" t="s">
        <v>14</v>
      </c>
    </row>
    <row r="48" spans="1:22" ht="21" customHeight="1" x14ac:dyDescent="0.2">
      <c r="A48" s="160"/>
      <c r="B48" s="191"/>
      <c r="C48" s="175" t="s">
        <v>70</v>
      </c>
      <c r="D48" s="177"/>
      <c r="E48" s="80">
        <v>60</v>
      </c>
      <c r="F48" s="5" t="s">
        <v>93</v>
      </c>
      <c r="G48" s="5">
        <v>100</v>
      </c>
      <c r="H48" s="89">
        <v>100</v>
      </c>
      <c r="I48" s="45">
        <v>1</v>
      </c>
      <c r="J48" s="4"/>
      <c r="K48" s="4">
        <v>1</v>
      </c>
      <c r="L48" s="4"/>
      <c r="M48" s="4"/>
      <c r="N48" s="4">
        <v>1</v>
      </c>
      <c r="O48" s="4">
        <v>1</v>
      </c>
      <c r="P48" s="4">
        <v>1</v>
      </c>
      <c r="Q48" s="4"/>
      <c r="R48" s="4">
        <v>1</v>
      </c>
      <c r="S48" s="4"/>
      <c r="T48" s="58"/>
      <c r="U48" s="50">
        <f t="shared" si="3"/>
        <v>6</v>
      </c>
      <c r="V48" s="1" t="s">
        <v>14</v>
      </c>
    </row>
    <row r="49" spans="1:22" ht="21" customHeight="1" x14ac:dyDescent="0.2">
      <c r="A49" s="160"/>
      <c r="B49" s="191"/>
      <c r="C49" s="195" t="s">
        <v>78</v>
      </c>
      <c r="D49" s="196"/>
      <c r="E49" s="76">
        <v>62</v>
      </c>
      <c r="F49" s="98" t="s">
        <v>93</v>
      </c>
      <c r="G49" s="98">
        <v>100</v>
      </c>
      <c r="H49" s="88">
        <v>100</v>
      </c>
      <c r="I49" s="77">
        <v>1</v>
      </c>
      <c r="J49" s="78"/>
      <c r="K49" s="78">
        <v>2</v>
      </c>
      <c r="L49" s="78"/>
      <c r="M49" s="78"/>
      <c r="N49" s="78">
        <v>1</v>
      </c>
      <c r="O49" s="78">
        <v>1</v>
      </c>
      <c r="P49" s="78">
        <v>1</v>
      </c>
      <c r="Q49" s="78">
        <v>1</v>
      </c>
      <c r="R49" s="78">
        <v>1</v>
      </c>
      <c r="S49" s="78">
        <v>1</v>
      </c>
      <c r="T49" s="79"/>
      <c r="U49" s="53">
        <f t="shared" si="3"/>
        <v>9</v>
      </c>
      <c r="V49" s="28" t="s">
        <v>64</v>
      </c>
    </row>
    <row r="50" spans="1:22" ht="21" customHeight="1" thickBot="1" x14ac:dyDescent="0.25">
      <c r="A50" s="160"/>
      <c r="B50" s="192"/>
      <c r="C50" s="205" t="s">
        <v>79</v>
      </c>
      <c r="D50" s="206"/>
      <c r="E50" s="66">
        <v>63</v>
      </c>
      <c r="F50" s="81" t="s">
        <v>93</v>
      </c>
      <c r="G50" s="81">
        <v>100</v>
      </c>
      <c r="H50" s="82">
        <v>100</v>
      </c>
      <c r="I50" s="6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59"/>
      <c r="U50" s="51">
        <f>SUM(I50:T50)</f>
        <v>0</v>
      </c>
      <c r="V50" s="2" t="s">
        <v>64</v>
      </c>
    </row>
    <row r="51" spans="1:22" ht="21" customHeight="1" x14ac:dyDescent="0.2">
      <c r="A51" s="160"/>
      <c r="B51" s="207" t="s">
        <v>31</v>
      </c>
      <c r="C51" s="209" t="s">
        <v>48</v>
      </c>
      <c r="D51" s="16" t="s">
        <v>23</v>
      </c>
      <c r="E51" s="210">
        <v>70</v>
      </c>
      <c r="F51" s="99"/>
      <c r="G51" s="99"/>
      <c r="H51" s="101"/>
      <c r="I51" s="46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60"/>
      <c r="U51" s="52">
        <f t="shared" si="3"/>
        <v>0</v>
      </c>
      <c r="V51" s="35" t="s">
        <v>14</v>
      </c>
    </row>
    <row r="52" spans="1:22" ht="21" customHeight="1" x14ac:dyDescent="0.2">
      <c r="A52" s="160"/>
      <c r="B52" s="191"/>
      <c r="C52" s="154"/>
      <c r="D52" s="17" t="s">
        <v>24</v>
      </c>
      <c r="E52" s="211"/>
      <c r="F52" s="199" t="s">
        <v>47</v>
      </c>
      <c r="G52" s="200"/>
      <c r="H52" s="200"/>
      <c r="I52" s="45"/>
      <c r="J52" s="4"/>
      <c r="K52" s="4"/>
      <c r="L52" s="4"/>
      <c r="M52" s="4"/>
      <c r="N52" s="4"/>
      <c r="O52" s="4"/>
      <c r="P52" s="4"/>
      <c r="Q52" s="4"/>
      <c r="R52" s="4"/>
      <c r="S52" s="4"/>
      <c r="T52" s="58"/>
      <c r="U52" s="50">
        <f t="shared" si="3"/>
        <v>0</v>
      </c>
      <c r="V52" s="1" t="s">
        <v>25</v>
      </c>
    </row>
    <row r="53" spans="1:22" ht="21" customHeight="1" x14ac:dyDescent="0.2">
      <c r="A53" s="160"/>
      <c r="B53" s="191"/>
      <c r="C53" s="212" t="s">
        <v>50</v>
      </c>
      <c r="D53" s="16" t="s">
        <v>23</v>
      </c>
      <c r="E53" s="164">
        <v>71</v>
      </c>
      <c r="F53" s="5"/>
      <c r="G53" s="5"/>
      <c r="H53" s="38"/>
      <c r="I53" s="45"/>
      <c r="J53" s="4"/>
      <c r="K53" s="4"/>
      <c r="L53" s="4"/>
      <c r="M53" s="4"/>
      <c r="N53" s="4"/>
      <c r="O53" s="4"/>
      <c r="P53" s="4"/>
      <c r="Q53" s="4"/>
      <c r="R53" s="4"/>
      <c r="S53" s="4"/>
      <c r="T53" s="58"/>
      <c r="U53" s="50">
        <f t="shared" si="3"/>
        <v>0</v>
      </c>
      <c r="V53" s="1" t="s">
        <v>14</v>
      </c>
    </row>
    <row r="54" spans="1:22" ht="21" customHeight="1" x14ac:dyDescent="0.2">
      <c r="A54" s="160"/>
      <c r="B54" s="191"/>
      <c r="C54" s="154"/>
      <c r="D54" s="17" t="s">
        <v>24</v>
      </c>
      <c r="E54" s="211"/>
      <c r="F54" s="199" t="s">
        <v>47</v>
      </c>
      <c r="G54" s="200"/>
      <c r="H54" s="200"/>
      <c r="I54" s="45"/>
      <c r="J54" s="4"/>
      <c r="K54" s="4"/>
      <c r="L54" s="4"/>
      <c r="M54" s="4"/>
      <c r="N54" s="4"/>
      <c r="O54" s="4"/>
      <c r="P54" s="4"/>
      <c r="Q54" s="4"/>
      <c r="R54" s="4"/>
      <c r="S54" s="4"/>
      <c r="T54" s="58"/>
      <c r="U54" s="50">
        <f t="shared" si="3"/>
        <v>0</v>
      </c>
      <c r="V54" s="1" t="s">
        <v>25</v>
      </c>
    </row>
    <row r="55" spans="1:22" ht="21" customHeight="1" x14ac:dyDescent="0.2">
      <c r="A55" s="160"/>
      <c r="B55" s="191"/>
      <c r="C55" s="201" t="s">
        <v>49</v>
      </c>
      <c r="D55" s="17" t="s">
        <v>23</v>
      </c>
      <c r="E55" s="164">
        <v>73</v>
      </c>
      <c r="F55" s="5"/>
      <c r="G55" s="5"/>
      <c r="H55" s="38"/>
      <c r="I55" s="45"/>
      <c r="J55" s="4"/>
      <c r="K55" s="4"/>
      <c r="L55" s="4"/>
      <c r="M55" s="4"/>
      <c r="N55" s="4"/>
      <c r="O55" s="4"/>
      <c r="P55" s="4"/>
      <c r="Q55" s="4"/>
      <c r="R55" s="4"/>
      <c r="S55" s="4"/>
      <c r="T55" s="58"/>
      <c r="U55" s="50">
        <f t="shared" si="3"/>
        <v>0</v>
      </c>
      <c r="V55" s="1" t="s">
        <v>14</v>
      </c>
    </row>
    <row r="56" spans="1:22" ht="21" customHeight="1" x14ac:dyDescent="0.2">
      <c r="A56" s="160"/>
      <c r="B56" s="208"/>
      <c r="C56" s="201"/>
      <c r="D56" s="17" t="s">
        <v>24</v>
      </c>
      <c r="E56" s="211"/>
      <c r="F56" s="199" t="s">
        <v>80</v>
      </c>
      <c r="G56" s="200"/>
      <c r="H56" s="200"/>
      <c r="I56" s="45"/>
      <c r="J56" s="4"/>
      <c r="K56" s="4"/>
      <c r="L56" s="4"/>
      <c r="M56" s="4"/>
      <c r="N56" s="4"/>
      <c r="O56" s="4"/>
      <c r="P56" s="4"/>
      <c r="Q56" s="4"/>
      <c r="R56" s="4"/>
      <c r="S56" s="4"/>
      <c r="T56" s="58"/>
      <c r="U56" s="50">
        <f t="shared" si="3"/>
        <v>0</v>
      </c>
      <c r="V56" s="1" t="s">
        <v>25</v>
      </c>
    </row>
    <row r="57" spans="1:22" ht="21" customHeight="1" x14ac:dyDescent="0.2">
      <c r="A57" s="189"/>
      <c r="B57" s="201" t="s">
        <v>72</v>
      </c>
      <c r="C57" s="201"/>
      <c r="D57" s="201"/>
      <c r="E57" s="5" t="s">
        <v>51</v>
      </c>
      <c r="F57" s="5" t="s">
        <v>51</v>
      </c>
      <c r="G57" s="5" t="s">
        <v>51</v>
      </c>
      <c r="H57" s="38" t="s">
        <v>51</v>
      </c>
      <c r="I57" s="61">
        <f t="shared" ref="I57:U57" si="4">SUM(I43:I51,I53,I55)</f>
        <v>11</v>
      </c>
      <c r="J57" s="4">
        <f t="shared" si="4"/>
        <v>12</v>
      </c>
      <c r="K57" s="4">
        <f t="shared" si="4"/>
        <v>16</v>
      </c>
      <c r="L57" s="4">
        <f t="shared" si="4"/>
        <v>8</v>
      </c>
      <c r="M57" s="4">
        <f t="shared" si="4"/>
        <v>0</v>
      </c>
      <c r="N57" s="4">
        <f t="shared" si="4"/>
        <v>12</v>
      </c>
      <c r="O57" s="4">
        <f t="shared" si="4"/>
        <v>15</v>
      </c>
      <c r="P57" s="4">
        <f t="shared" si="4"/>
        <v>11</v>
      </c>
      <c r="Q57" s="4">
        <f t="shared" si="4"/>
        <v>10</v>
      </c>
      <c r="R57" s="4">
        <f t="shared" si="4"/>
        <v>9</v>
      </c>
      <c r="S57" s="4">
        <f t="shared" si="4"/>
        <v>11</v>
      </c>
      <c r="T57" s="62">
        <f t="shared" si="4"/>
        <v>10</v>
      </c>
      <c r="U57" s="61">
        <f t="shared" si="4"/>
        <v>125</v>
      </c>
      <c r="V57" s="1" t="s">
        <v>14</v>
      </c>
    </row>
    <row r="58" spans="1:22" ht="21" customHeight="1" thickBot="1" x14ac:dyDescent="0.25">
      <c r="A58" s="202" t="s">
        <v>26</v>
      </c>
      <c r="B58" s="203"/>
      <c r="C58" s="203"/>
      <c r="D58" s="203"/>
      <c r="E58" s="81" t="s">
        <v>51</v>
      </c>
      <c r="F58" s="81" t="s">
        <v>51</v>
      </c>
      <c r="G58" s="81" t="s">
        <v>51</v>
      </c>
      <c r="H58" s="82" t="s">
        <v>51</v>
      </c>
      <c r="I58" s="67">
        <f t="shared" ref="I58:T58" si="5">I36+I41+I57</f>
        <v>14</v>
      </c>
      <c r="J58" s="36">
        <f t="shared" si="5"/>
        <v>18</v>
      </c>
      <c r="K58" s="36">
        <f t="shared" si="5"/>
        <v>22</v>
      </c>
      <c r="L58" s="36">
        <f t="shared" si="5"/>
        <v>12</v>
      </c>
      <c r="M58" s="36">
        <f t="shared" si="5"/>
        <v>0</v>
      </c>
      <c r="N58" s="36">
        <f t="shared" si="5"/>
        <v>18</v>
      </c>
      <c r="O58" s="36">
        <f t="shared" si="5"/>
        <v>21</v>
      </c>
      <c r="P58" s="36">
        <f t="shared" si="5"/>
        <v>18</v>
      </c>
      <c r="Q58" s="36">
        <f t="shared" si="5"/>
        <v>16</v>
      </c>
      <c r="R58" s="36">
        <f t="shared" si="5"/>
        <v>15</v>
      </c>
      <c r="S58" s="36">
        <f t="shared" si="5"/>
        <v>17</v>
      </c>
      <c r="T58" s="59">
        <f t="shared" si="5"/>
        <v>15</v>
      </c>
      <c r="U58" s="51">
        <f>SUM(U36,U41,U57)</f>
        <v>186</v>
      </c>
      <c r="V58" s="2" t="s">
        <v>14</v>
      </c>
    </row>
    <row r="59" spans="1:22" ht="18.75" customHeight="1" x14ac:dyDescent="0.2">
      <c r="A59" s="204"/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S59" t="s">
        <v>66</v>
      </c>
      <c r="U59" s="71">
        <f>U57/U58*5</f>
        <v>3.3602150537634405</v>
      </c>
      <c r="V59" s="63" t="s">
        <v>64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100"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I35:T35"/>
    <mergeCell ref="B37:D37"/>
    <mergeCell ref="B38:D38"/>
    <mergeCell ref="B39:D39"/>
    <mergeCell ref="B40:D4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R19:R20"/>
    <mergeCell ref="S19:S20"/>
    <mergeCell ref="T19:T20"/>
    <mergeCell ref="U19:V20"/>
    <mergeCell ref="H22:H23"/>
    <mergeCell ref="J19:J20"/>
    <mergeCell ref="K19:K20"/>
    <mergeCell ref="L19:L20"/>
    <mergeCell ref="M19:M20"/>
    <mergeCell ref="N19:N20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77"/>
  <sheetViews>
    <sheetView view="pageBreakPreview" zoomScale="85" zoomScaleNormal="100" zoomScaleSheetLayoutView="85" workbookViewId="0">
      <selection activeCell="A3" sqref="A3:V3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16" t="s">
        <v>87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</row>
    <row r="2" spans="1:23" ht="12.75" customHeight="1" x14ac:dyDescent="0.2">
      <c r="O2" s="7"/>
    </row>
    <row r="3" spans="1:23" ht="22.5" customHeight="1" x14ac:dyDescent="0.2">
      <c r="A3" s="117" t="s">
        <v>100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0"/>
    </row>
    <row r="4" spans="1:23" ht="12" customHeight="1" x14ac:dyDescent="0.2">
      <c r="A4" s="8"/>
    </row>
    <row r="5" spans="1:23" ht="22.5" customHeight="1" x14ac:dyDescent="0.2">
      <c r="A5" s="118" t="s">
        <v>57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0"/>
    </row>
    <row r="6" spans="1:23" ht="18" customHeight="1" x14ac:dyDescent="0.2">
      <c r="A6" s="9"/>
    </row>
    <row r="7" spans="1:23" s="12" customFormat="1" ht="18.75" customHeight="1" x14ac:dyDescent="0.2">
      <c r="M7" s="118" t="s">
        <v>34</v>
      </c>
      <c r="N7" s="118"/>
      <c r="O7" s="119"/>
      <c r="P7" s="119"/>
      <c r="Q7" s="119"/>
      <c r="R7" s="119"/>
      <c r="S7" s="119"/>
      <c r="T7" s="119"/>
    </row>
    <row r="8" spans="1:23" s="12" customFormat="1" ht="18.75" customHeight="1" x14ac:dyDescent="0.2">
      <c r="M8" s="120" t="s">
        <v>35</v>
      </c>
      <c r="N8" s="120"/>
      <c r="O8" s="119" t="s">
        <v>97</v>
      </c>
      <c r="P8" s="119"/>
      <c r="Q8" s="119"/>
      <c r="R8" s="119"/>
      <c r="S8" s="119"/>
      <c r="T8" s="119"/>
    </row>
    <row r="9" spans="1:23" s="12" customFormat="1" ht="18.75" customHeight="1" x14ac:dyDescent="0.2">
      <c r="M9" s="120" t="s">
        <v>36</v>
      </c>
      <c r="N9" s="120"/>
      <c r="O9" s="119" t="s">
        <v>98</v>
      </c>
      <c r="P9" s="119"/>
      <c r="Q9" s="119"/>
      <c r="R9" s="119"/>
      <c r="S9" s="119"/>
      <c r="T9" s="119"/>
    </row>
    <row r="10" spans="1:23" s="12" customFormat="1" ht="18.75" customHeight="1" x14ac:dyDescent="0.2">
      <c r="M10" s="120" t="s">
        <v>37</v>
      </c>
      <c r="N10" s="120"/>
      <c r="O10" s="219" t="s">
        <v>99</v>
      </c>
      <c r="P10" s="219"/>
      <c r="Q10" s="219"/>
      <c r="R10" s="219"/>
      <c r="S10" s="219"/>
      <c r="T10" s="219"/>
    </row>
    <row r="11" spans="1:23" s="12" customFormat="1" ht="35.25" customHeight="1" x14ac:dyDescent="0.2">
      <c r="A11" s="118" t="s">
        <v>85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25"/>
    </row>
    <row r="12" spans="1:23" s="12" customFormat="1" ht="27.75" customHeight="1" x14ac:dyDescent="0.2">
      <c r="A12" s="115" t="s">
        <v>38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3"/>
    </row>
    <row r="13" spans="1:23" s="12" customFormat="1" ht="22.5" customHeight="1" thickBot="1" x14ac:dyDescent="0.25">
      <c r="A13" s="121" t="s">
        <v>41</v>
      </c>
      <c r="B13" s="121"/>
      <c r="C13" s="121"/>
      <c r="D13" s="121"/>
      <c r="E13" s="121"/>
      <c r="F13" s="121"/>
      <c r="G13" s="121"/>
      <c r="H13" s="121"/>
      <c r="I13" s="22"/>
      <c r="J13" s="22"/>
      <c r="K13" s="22"/>
      <c r="L13" s="121" t="s">
        <v>59</v>
      </c>
      <c r="M13" s="121"/>
      <c r="N13" s="121"/>
      <c r="O13" s="121"/>
      <c r="P13" s="121"/>
      <c r="Q13" s="121"/>
      <c r="R13" s="121"/>
      <c r="S13" s="87"/>
      <c r="T13" s="87"/>
      <c r="U13" s="87"/>
      <c r="V13" s="87"/>
      <c r="W13" s="87"/>
    </row>
    <row r="14" spans="1:23" ht="18.75" customHeight="1" x14ac:dyDescent="0.2">
      <c r="A14" s="18"/>
      <c r="B14" s="213">
        <v>1</v>
      </c>
      <c r="C14" s="215">
        <v>9</v>
      </c>
      <c r="D14" s="215">
        <v>0</v>
      </c>
      <c r="E14" s="215">
        <v>7</v>
      </c>
      <c r="F14" s="215">
        <v>0</v>
      </c>
      <c r="G14" s="217">
        <v>5</v>
      </c>
      <c r="H14" s="18"/>
      <c r="I14" s="18"/>
      <c r="J14" s="18"/>
      <c r="K14" s="18"/>
      <c r="L14" s="18"/>
      <c r="M14" s="226" t="s">
        <v>61</v>
      </c>
      <c r="N14" s="227"/>
      <c r="O14" s="130">
        <v>84</v>
      </c>
      <c r="P14" s="131"/>
      <c r="Q14" s="131"/>
      <c r="R14" s="23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214"/>
      <c r="C15" s="216"/>
      <c r="D15" s="216"/>
      <c r="E15" s="216"/>
      <c r="F15" s="216"/>
      <c r="G15" s="218"/>
      <c r="H15" s="18"/>
      <c r="I15" s="18"/>
      <c r="J15" s="18"/>
      <c r="K15" s="18"/>
      <c r="L15" s="18"/>
      <c r="M15" s="132" t="s">
        <v>62</v>
      </c>
      <c r="N15" s="133"/>
      <c r="O15" s="134">
        <v>97</v>
      </c>
      <c r="P15" s="135"/>
      <c r="Q15" s="135"/>
      <c r="R15" s="14" t="s">
        <v>46</v>
      </c>
      <c r="S15" s="11"/>
      <c r="T15" s="11"/>
      <c r="U15" s="11"/>
      <c r="V15" s="11"/>
      <c r="W15" s="6"/>
    </row>
    <row r="16" spans="1:23" ht="18.75" customHeight="1" x14ac:dyDescent="0.2">
      <c r="A16" s="19"/>
      <c r="H16" s="19"/>
      <c r="I16" s="19"/>
      <c r="J16" s="19"/>
      <c r="K16" s="20"/>
      <c r="L16" s="20"/>
      <c r="M16" s="228" t="s">
        <v>63</v>
      </c>
      <c r="N16" s="229"/>
      <c r="O16" s="138">
        <v>138</v>
      </c>
      <c r="P16" s="139"/>
      <c r="Q16" s="139"/>
      <c r="R16" s="26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9"/>
      <c r="H17" s="19"/>
      <c r="I17" s="19"/>
      <c r="J17" s="19"/>
      <c r="K17" s="20"/>
      <c r="L17" s="20"/>
      <c r="M17" s="140" t="s">
        <v>71</v>
      </c>
      <c r="N17" s="141"/>
      <c r="O17" s="142">
        <f>SUM(O14:Q16)</f>
        <v>319</v>
      </c>
      <c r="P17" s="143"/>
      <c r="Q17" s="143"/>
      <c r="R17" s="15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46" t="s">
        <v>58</v>
      </c>
      <c r="B18" s="146"/>
      <c r="C18" s="146"/>
      <c r="D18" s="146"/>
      <c r="E18" s="146"/>
      <c r="F18" s="146"/>
      <c r="G18" s="146"/>
      <c r="H18" s="146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6"/>
    </row>
    <row r="19" spans="1:23" ht="19.5" customHeight="1" x14ac:dyDescent="0.2">
      <c r="A19" s="147" t="s">
        <v>0</v>
      </c>
      <c r="B19" s="148"/>
      <c r="C19" s="148"/>
      <c r="D19" s="149"/>
      <c r="E19" s="153" t="s">
        <v>1</v>
      </c>
      <c r="F19" s="155" t="s">
        <v>39</v>
      </c>
      <c r="G19" s="156"/>
      <c r="H19" s="156"/>
      <c r="I19" s="157" t="s">
        <v>2</v>
      </c>
      <c r="J19" s="153" t="s">
        <v>3</v>
      </c>
      <c r="K19" s="153" t="s">
        <v>4</v>
      </c>
      <c r="L19" s="153" t="s">
        <v>5</v>
      </c>
      <c r="M19" s="153" t="s">
        <v>6</v>
      </c>
      <c r="N19" s="153" t="s">
        <v>7</v>
      </c>
      <c r="O19" s="144" t="s">
        <v>8</v>
      </c>
      <c r="P19" s="144" t="s">
        <v>9</v>
      </c>
      <c r="Q19" s="144" t="s">
        <v>10</v>
      </c>
      <c r="R19" s="153" t="s">
        <v>11</v>
      </c>
      <c r="S19" s="153" t="s">
        <v>12</v>
      </c>
      <c r="T19" s="167" t="s">
        <v>13</v>
      </c>
      <c r="U19" s="169" t="s">
        <v>27</v>
      </c>
      <c r="V19" s="170"/>
    </row>
    <row r="20" spans="1:23" ht="19.5" customHeight="1" x14ac:dyDescent="0.2">
      <c r="A20" s="150"/>
      <c r="B20" s="151"/>
      <c r="C20" s="151"/>
      <c r="D20" s="152"/>
      <c r="E20" s="154"/>
      <c r="F20" s="74" t="s">
        <v>75</v>
      </c>
      <c r="G20" s="74" t="s">
        <v>76</v>
      </c>
      <c r="H20" s="75" t="s">
        <v>77</v>
      </c>
      <c r="I20" s="158"/>
      <c r="J20" s="154"/>
      <c r="K20" s="154"/>
      <c r="L20" s="154"/>
      <c r="M20" s="154"/>
      <c r="N20" s="154"/>
      <c r="O20" s="145"/>
      <c r="P20" s="145"/>
      <c r="Q20" s="145"/>
      <c r="R20" s="154"/>
      <c r="S20" s="154"/>
      <c r="T20" s="168"/>
      <c r="U20" s="171"/>
      <c r="V20" s="172"/>
    </row>
    <row r="21" spans="1:23" ht="21" customHeight="1" x14ac:dyDescent="0.2">
      <c r="A21" s="159" t="s">
        <v>30</v>
      </c>
      <c r="B21" s="161" t="s">
        <v>82</v>
      </c>
      <c r="C21" s="162"/>
      <c r="D21" s="163"/>
      <c r="E21" s="83">
        <v>11</v>
      </c>
      <c r="F21" s="91">
        <v>80</v>
      </c>
      <c r="G21" s="91">
        <v>80</v>
      </c>
      <c r="H21" s="38">
        <v>80</v>
      </c>
      <c r="I21" s="41"/>
      <c r="J21" s="3"/>
      <c r="K21" s="3">
        <v>1</v>
      </c>
      <c r="L21" s="3"/>
      <c r="M21" s="3"/>
      <c r="N21" s="3"/>
      <c r="O21" s="3">
        <v>1</v>
      </c>
      <c r="P21" s="3">
        <v>1</v>
      </c>
      <c r="Q21" s="3"/>
      <c r="R21" s="3"/>
      <c r="S21" s="3"/>
      <c r="T21" s="54"/>
      <c r="U21" s="47">
        <f t="shared" ref="U21:U34" si="0">SUM(I21:T21)</f>
        <v>3</v>
      </c>
      <c r="V21" s="1" t="s">
        <v>14</v>
      </c>
    </row>
    <row r="22" spans="1:23" ht="21" customHeight="1" x14ac:dyDescent="0.2">
      <c r="A22" s="160"/>
      <c r="B22" s="161" t="s">
        <v>67</v>
      </c>
      <c r="C22" s="162"/>
      <c r="D22" s="163"/>
      <c r="E22" s="83">
        <v>12</v>
      </c>
      <c r="F22" s="164">
        <v>80</v>
      </c>
      <c r="G22" s="164">
        <v>80</v>
      </c>
      <c r="H22" s="173">
        <v>80</v>
      </c>
      <c r="I22" s="41"/>
      <c r="J22" s="3">
        <v>1</v>
      </c>
      <c r="K22" s="3"/>
      <c r="L22" s="3"/>
      <c r="M22" s="3"/>
      <c r="N22" s="3"/>
      <c r="O22" s="3"/>
      <c r="P22" s="3"/>
      <c r="Q22" s="3">
        <v>1</v>
      </c>
      <c r="R22" s="3"/>
      <c r="S22" s="3"/>
      <c r="T22" s="54">
        <v>1</v>
      </c>
      <c r="U22" s="47">
        <f t="shared" si="0"/>
        <v>3</v>
      </c>
      <c r="V22" s="1" t="s">
        <v>14</v>
      </c>
    </row>
    <row r="23" spans="1:23" ht="21" customHeight="1" x14ac:dyDescent="0.2">
      <c r="A23" s="160"/>
      <c r="B23" s="161" t="s">
        <v>15</v>
      </c>
      <c r="C23" s="162"/>
      <c r="D23" s="163"/>
      <c r="E23" s="83">
        <v>13</v>
      </c>
      <c r="F23" s="165"/>
      <c r="G23" s="165"/>
      <c r="H23" s="174"/>
      <c r="I23" s="41"/>
      <c r="J23" s="3"/>
      <c r="K23" s="3"/>
      <c r="L23" s="3"/>
      <c r="M23" s="3"/>
      <c r="N23" s="3"/>
      <c r="O23" s="3"/>
      <c r="P23" s="3"/>
      <c r="Q23" s="3"/>
      <c r="R23" s="3"/>
      <c r="S23" s="3"/>
      <c r="T23" s="54"/>
      <c r="U23" s="47">
        <f t="shared" si="0"/>
        <v>0</v>
      </c>
      <c r="V23" s="1" t="s">
        <v>14</v>
      </c>
    </row>
    <row r="24" spans="1:23" ht="21" customHeight="1" x14ac:dyDescent="0.2">
      <c r="A24" s="160"/>
      <c r="B24" s="161" t="s">
        <v>52</v>
      </c>
      <c r="C24" s="162"/>
      <c r="D24" s="163"/>
      <c r="E24" s="83">
        <v>14</v>
      </c>
      <c r="F24" s="164">
        <v>80</v>
      </c>
      <c r="G24" s="164">
        <v>80</v>
      </c>
      <c r="H24" s="173">
        <v>80</v>
      </c>
      <c r="I24" s="41"/>
      <c r="J24" s="3"/>
      <c r="K24" s="3"/>
      <c r="L24" s="3"/>
      <c r="M24" s="3"/>
      <c r="N24" s="3"/>
      <c r="O24" s="3"/>
      <c r="P24" s="3"/>
      <c r="Q24" s="3"/>
      <c r="R24" s="3"/>
      <c r="S24" s="3"/>
      <c r="T24" s="54">
        <v>1</v>
      </c>
      <c r="U24" s="47">
        <f t="shared" si="0"/>
        <v>1</v>
      </c>
      <c r="V24" s="1" t="s">
        <v>14</v>
      </c>
    </row>
    <row r="25" spans="1:23" ht="21" customHeight="1" x14ac:dyDescent="0.2">
      <c r="A25" s="160"/>
      <c r="B25" s="161" t="s">
        <v>68</v>
      </c>
      <c r="C25" s="162"/>
      <c r="D25" s="163"/>
      <c r="E25" s="83">
        <v>15</v>
      </c>
      <c r="F25" s="165"/>
      <c r="G25" s="165"/>
      <c r="H25" s="174"/>
      <c r="I25" s="41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54"/>
      <c r="U25" s="47">
        <f t="shared" si="0"/>
        <v>1</v>
      </c>
      <c r="V25" s="1" t="s">
        <v>14</v>
      </c>
    </row>
    <row r="26" spans="1:23" ht="21" customHeight="1" x14ac:dyDescent="0.2">
      <c r="A26" s="160"/>
      <c r="B26" s="161" t="s">
        <v>53</v>
      </c>
      <c r="C26" s="162"/>
      <c r="D26" s="163"/>
      <c r="E26" s="83">
        <v>16</v>
      </c>
      <c r="F26" s="91">
        <v>80</v>
      </c>
      <c r="G26" s="91">
        <v>80</v>
      </c>
      <c r="H26" s="38">
        <v>80</v>
      </c>
      <c r="I26" s="41"/>
      <c r="J26" s="3"/>
      <c r="K26" s="3">
        <v>1</v>
      </c>
      <c r="L26" s="3"/>
      <c r="M26" s="3"/>
      <c r="N26" s="3">
        <v>1</v>
      </c>
      <c r="O26" s="3"/>
      <c r="P26" s="3">
        <v>1</v>
      </c>
      <c r="Q26" s="3"/>
      <c r="R26" s="3">
        <v>1</v>
      </c>
      <c r="S26" s="3"/>
      <c r="T26" s="54"/>
      <c r="U26" s="47">
        <f t="shared" si="0"/>
        <v>4</v>
      </c>
      <c r="V26" s="1" t="s">
        <v>14</v>
      </c>
    </row>
    <row r="27" spans="1:23" ht="21" customHeight="1" x14ac:dyDescent="0.2">
      <c r="A27" s="160"/>
      <c r="B27" s="161" t="s">
        <v>65</v>
      </c>
      <c r="C27" s="162"/>
      <c r="D27" s="163"/>
      <c r="E27" s="83">
        <v>17</v>
      </c>
      <c r="F27" s="91">
        <v>70</v>
      </c>
      <c r="G27" s="91">
        <v>70</v>
      </c>
      <c r="H27" s="38">
        <v>70</v>
      </c>
      <c r="I27" s="41"/>
      <c r="J27" s="3">
        <v>1</v>
      </c>
      <c r="K27" s="3"/>
      <c r="L27" s="3">
        <v>1</v>
      </c>
      <c r="M27" s="3"/>
      <c r="N27" s="3"/>
      <c r="O27" s="3"/>
      <c r="P27" s="3"/>
      <c r="Q27" s="3">
        <v>1</v>
      </c>
      <c r="R27" s="3"/>
      <c r="S27" s="3">
        <v>1</v>
      </c>
      <c r="T27" s="54"/>
      <c r="U27" s="47">
        <f t="shared" si="0"/>
        <v>4</v>
      </c>
      <c r="V27" s="1" t="s">
        <v>14</v>
      </c>
    </row>
    <row r="28" spans="1:23" ht="21" customHeight="1" x14ac:dyDescent="0.2">
      <c r="A28" s="160"/>
      <c r="B28" s="161" t="s">
        <v>16</v>
      </c>
      <c r="C28" s="162"/>
      <c r="D28" s="163"/>
      <c r="E28" s="83">
        <v>18</v>
      </c>
      <c r="F28" s="91">
        <v>40</v>
      </c>
      <c r="G28" s="91">
        <v>40</v>
      </c>
      <c r="H28" s="38">
        <v>40</v>
      </c>
      <c r="I28" s="41">
        <v>1</v>
      </c>
      <c r="J28" s="3">
        <v>1</v>
      </c>
      <c r="K28" s="3"/>
      <c r="L28" s="3"/>
      <c r="M28" s="3"/>
      <c r="N28" s="3">
        <v>1</v>
      </c>
      <c r="O28" s="3">
        <v>1</v>
      </c>
      <c r="P28" s="3">
        <v>1</v>
      </c>
      <c r="Q28" s="3"/>
      <c r="R28" s="3">
        <v>1</v>
      </c>
      <c r="S28" s="3">
        <v>1</v>
      </c>
      <c r="T28" s="54"/>
      <c r="U28" s="47">
        <f t="shared" si="0"/>
        <v>7</v>
      </c>
      <c r="V28" s="1" t="s">
        <v>14</v>
      </c>
    </row>
    <row r="29" spans="1:23" ht="21" customHeight="1" x14ac:dyDescent="0.2">
      <c r="A29" s="160"/>
      <c r="B29" s="161" t="s">
        <v>54</v>
      </c>
      <c r="C29" s="162"/>
      <c r="D29" s="163"/>
      <c r="E29" s="83">
        <v>20</v>
      </c>
      <c r="F29" s="91">
        <v>65</v>
      </c>
      <c r="G29" s="91">
        <v>65</v>
      </c>
      <c r="H29" s="38">
        <v>65</v>
      </c>
      <c r="I29" s="41">
        <v>1</v>
      </c>
      <c r="J29" s="3"/>
      <c r="K29" s="3"/>
      <c r="L29" s="3">
        <v>1</v>
      </c>
      <c r="M29" s="3"/>
      <c r="N29" s="3">
        <v>1</v>
      </c>
      <c r="O29" s="3"/>
      <c r="P29" s="3"/>
      <c r="Q29" s="3"/>
      <c r="R29" s="3"/>
      <c r="S29" s="3"/>
      <c r="T29" s="54"/>
      <c r="U29" s="47">
        <f t="shared" si="0"/>
        <v>3</v>
      </c>
      <c r="V29" s="1" t="s">
        <v>14</v>
      </c>
    </row>
    <row r="30" spans="1:23" ht="21" customHeight="1" x14ac:dyDescent="0.2">
      <c r="A30" s="160"/>
      <c r="B30" s="161" t="s">
        <v>17</v>
      </c>
      <c r="C30" s="162"/>
      <c r="D30" s="163"/>
      <c r="E30" s="83">
        <v>21</v>
      </c>
      <c r="F30" s="91">
        <v>35</v>
      </c>
      <c r="G30" s="91">
        <v>35</v>
      </c>
      <c r="H30" s="38">
        <v>35</v>
      </c>
      <c r="I30" s="41"/>
      <c r="J30" s="3"/>
      <c r="K30" s="3"/>
      <c r="L30" s="3"/>
      <c r="M30" s="3"/>
      <c r="N30" s="3"/>
      <c r="O30" s="3"/>
      <c r="P30" s="3"/>
      <c r="Q30" s="3"/>
      <c r="R30" s="3"/>
      <c r="S30" s="3"/>
      <c r="T30" s="54">
        <v>1</v>
      </c>
      <c r="U30" s="47">
        <f t="shared" si="0"/>
        <v>1</v>
      </c>
      <c r="V30" s="1" t="s">
        <v>14</v>
      </c>
    </row>
    <row r="31" spans="1:23" ht="21" customHeight="1" x14ac:dyDescent="0.2">
      <c r="A31" s="160"/>
      <c r="B31" s="161" t="s">
        <v>33</v>
      </c>
      <c r="C31" s="162"/>
      <c r="D31" s="163"/>
      <c r="E31" s="83">
        <v>23</v>
      </c>
      <c r="F31" s="91">
        <v>65</v>
      </c>
      <c r="G31" s="91">
        <v>65</v>
      </c>
      <c r="H31" s="38">
        <v>65</v>
      </c>
      <c r="I31" s="41"/>
      <c r="J31" s="3"/>
      <c r="K31" s="3"/>
      <c r="L31" s="3"/>
      <c r="M31" s="3"/>
      <c r="N31" s="3"/>
      <c r="O31" s="3"/>
      <c r="P31" s="3"/>
      <c r="Q31" s="3">
        <v>1</v>
      </c>
      <c r="R31" s="3"/>
      <c r="S31" s="3"/>
      <c r="T31" s="54"/>
      <c r="U31" s="47">
        <f>SUM(I31:T31)</f>
        <v>1</v>
      </c>
      <c r="V31" s="1" t="s">
        <v>14</v>
      </c>
    </row>
    <row r="32" spans="1:23" ht="21" customHeight="1" x14ac:dyDescent="0.2">
      <c r="A32" s="160"/>
      <c r="B32" s="161" t="s">
        <v>81</v>
      </c>
      <c r="C32" s="162"/>
      <c r="D32" s="163"/>
      <c r="E32" s="83">
        <v>24</v>
      </c>
      <c r="F32" s="91">
        <v>60</v>
      </c>
      <c r="G32" s="91">
        <v>60</v>
      </c>
      <c r="H32" s="38">
        <v>60</v>
      </c>
      <c r="I32" s="41"/>
      <c r="J32" s="3"/>
      <c r="K32" s="3">
        <v>1</v>
      </c>
      <c r="L32" s="3"/>
      <c r="M32" s="3"/>
      <c r="N32" s="3"/>
      <c r="O32" s="3"/>
      <c r="P32" s="3"/>
      <c r="Q32" s="3"/>
      <c r="R32" s="3"/>
      <c r="S32" s="3">
        <v>1</v>
      </c>
      <c r="T32" s="54"/>
      <c r="U32" s="47">
        <f t="shared" si="0"/>
        <v>2</v>
      </c>
      <c r="V32" s="1" t="s">
        <v>14</v>
      </c>
    </row>
    <row r="33" spans="1:22" ht="21" customHeight="1" x14ac:dyDescent="0.2">
      <c r="A33" s="160"/>
      <c r="B33" s="161" t="s">
        <v>42</v>
      </c>
      <c r="C33" s="162"/>
      <c r="D33" s="163"/>
      <c r="E33" s="83">
        <v>25</v>
      </c>
      <c r="F33" s="91">
        <v>50</v>
      </c>
      <c r="G33" s="91">
        <v>50</v>
      </c>
      <c r="H33" s="93">
        <v>50</v>
      </c>
      <c r="I33" s="42"/>
      <c r="J33" s="27">
        <v>1</v>
      </c>
      <c r="K33" s="27"/>
      <c r="L33" s="27"/>
      <c r="M33" s="27"/>
      <c r="N33" s="27"/>
      <c r="O33" s="27"/>
      <c r="P33" s="27">
        <v>1</v>
      </c>
      <c r="Q33" s="27"/>
      <c r="R33" s="27">
        <v>1</v>
      </c>
      <c r="S33" s="27"/>
      <c r="T33" s="55"/>
      <c r="U33" s="48">
        <f>SUM(I33:T33)</f>
        <v>3</v>
      </c>
      <c r="V33" s="28" t="s">
        <v>14</v>
      </c>
    </row>
    <row r="34" spans="1:22" ht="21" customHeight="1" x14ac:dyDescent="0.2">
      <c r="A34" s="160"/>
      <c r="B34" s="175" t="s">
        <v>83</v>
      </c>
      <c r="C34" s="176"/>
      <c r="D34" s="177"/>
      <c r="E34" s="65">
        <v>26</v>
      </c>
      <c r="F34" s="91"/>
      <c r="G34" s="91"/>
      <c r="H34" s="93"/>
      <c r="I34" s="42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55"/>
      <c r="U34" s="48">
        <f t="shared" si="0"/>
        <v>0</v>
      </c>
      <c r="V34" s="28" t="s">
        <v>14</v>
      </c>
    </row>
    <row r="35" spans="1:22" ht="21" customHeight="1" x14ac:dyDescent="0.2">
      <c r="A35" s="160"/>
      <c r="B35" s="178" t="s">
        <v>69</v>
      </c>
      <c r="C35" s="179"/>
      <c r="D35" s="180"/>
      <c r="E35" s="65">
        <v>28</v>
      </c>
      <c r="F35" s="91">
        <v>100</v>
      </c>
      <c r="G35" s="91">
        <v>100</v>
      </c>
      <c r="H35" s="93">
        <v>100</v>
      </c>
      <c r="I35" s="181" t="s">
        <v>86</v>
      </c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3"/>
      <c r="U35" s="48">
        <f t="shared" ref="U35" si="1">SUM(I35:T35)</f>
        <v>0</v>
      </c>
      <c r="V35" s="28" t="s">
        <v>14</v>
      </c>
    </row>
    <row r="36" spans="1:22" ht="21" customHeight="1" thickBot="1" x14ac:dyDescent="0.25">
      <c r="A36" s="160"/>
      <c r="B36" s="166" t="s">
        <v>73</v>
      </c>
      <c r="C36" s="166"/>
      <c r="D36" s="166"/>
      <c r="E36" s="5" t="s">
        <v>51</v>
      </c>
      <c r="F36" s="83" t="s">
        <v>51</v>
      </c>
      <c r="G36" s="83" t="s">
        <v>51</v>
      </c>
      <c r="H36" s="83" t="s">
        <v>51</v>
      </c>
      <c r="I36" s="70">
        <f t="shared" ref="I36:T36" si="2">SUM(I21:I35)</f>
        <v>2</v>
      </c>
      <c r="J36" s="68">
        <f t="shared" si="2"/>
        <v>4</v>
      </c>
      <c r="K36" s="68">
        <f t="shared" si="2"/>
        <v>3</v>
      </c>
      <c r="L36" s="68">
        <f t="shared" si="2"/>
        <v>2</v>
      </c>
      <c r="M36" s="68">
        <f t="shared" si="2"/>
        <v>0</v>
      </c>
      <c r="N36" s="68">
        <f t="shared" si="2"/>
        <v>3</v>
      </c>
      <c r="O36" s="68">
        <f t="shared" si="2"/>
        <v>3</v>
      </c>
      <c r="P36" s="68">
        <f t="shared" si="2"/>
        <v>4</v>
      </c>
      <c r="Q36" s="68">
        <f t="shared" si="2"/>
        <v>3</v>
      </c>
      <c r="R36" s="68">
        <f t="shared" si="2"/>
        <v>3</v>
      </c>
      <c r="S36" s="68">
        <f t="shared" si="2"/>
        <v>3</v>
      </c>
      <c r="T36" s="69">
        <f t="shared" si="2"/>
        <v>3</v>
      </c>
      <c r="U36" s="48">
        <f t="shared" ref="U36:U41" si="3">SUM(I36:T36)</f>
        <v>33</v>
      </c>
      <c r="V36" s="28" t="s">
        <v>14</v>
      </c>
    </row>
    <row r="37" spans="1:22" ht="21" customHeight="1" x14ac:dyDescent="0.2">
      <c r="A37" s="160"/>
      <c r="B37" s="184" t="s">
        <v>18</v>
      </c>
      <c r="C37" s="185"/>
      <c r="D37" s="186"/>
      <c r="E37" s="29">
        <v>83</v>
      </c>
      <c r="F37" s="29">
        <v>120</v>
      </c>
      <c r="G37" s="29">
        <v>120</v>
      </c>
      <c r="H37" s="39">
        <v>120</v>
      </c>
      <c r="I37" s="43"/>
      <c r="J37" s="30"/>
      <c r="K37" s="30">
        <v>1</v>
      </c>
      <c r="L37" s="30"/>
      <c r="M37" s="30"/>
      <c r="N37" s="30">
        <v>1</v>
      </c>
      <c r="O37" s="30">
        <v>1</v>
      </c>
      <c r="P37" s="30">
        <v>1</v>
      </c>
      <c r="Q37" s="30">
        <v>1</v>
      </c>
      <c r="R37" s="30">
        <v>1</v>
      </c>
      <c r="S37" s="30">
        <v>1</v>
      </c>
      <c r="T37" s="56"/>
      <c r="U37" s="49">
        <f t="shared" si="3"/>
        <v>7</v>
      </c>
      <c r="V37" s="31" t="s">
        <v>14</v>
      </c>
    </row>
    <row r="38" spans="1:22" ht="21" customHeight="1" x14ac:dyDescent="0.2">
      <c r="A38" s="160"/>
      <c r="B38" s="161" t="s">
        <v>19</v>
      </c>
      <c r="C38" s="162"/>
      <c r="D38" s="163"/>
      <c r="E38" s="83">
        <v>84</v>
      </c>
      <c r="F38" s="91">
        <v>250</v>
      </c>
      <c r="G38" s="91">
        <v>250</v>
      </c>
      <c r="H38" s="38">
        <v>250</v>
      </c>
      <c r="I38" s="41"/>
      <c r="J38" s="3">
        <v>1</v>
      </c>
      <c r="K38" s="3"/>
      <c r="L38" s="3">
        <v>1</v>
      </c>
      <c r="M38" s="3"/>
      <c r="N38" s="3">
        <v>1</v>
      </c>
      <c r="O38" s="3"/>
      <c r="P38" s="3">
        <v>1</v>
      </c>
      <c r="Q38" s="3">
        <v>1</v>
      </c>
      <c r="R38" s="3"/>
      <c r="S38" s="3">
        <v>1</v>
      </c>
      <c r="T38" s="54"/>
      <c r="U38" s="47">
        <f t="shared" si="3"/>
        <v>6</v>
      </c>
      <c r="V38" s="1" t="s">
        <v>14</v>
      </c>
    </row>
    <row r="39" spans="1:22" ht="21" customHeight="1" x14ac:dyDescent="0.2">
      <c r="A39" s="160"/>
      <c r="B39" s="161" t="s">
        <v>55</v>
      </c>
      <c r="C39" s="162"/>
      <c r="D39" s="163"/>
      <c r="E39" s="83">
        <v>85</v>
      </c>
      <c r="F39" s="91">
        <v>240</v>
      </c>
      <c r="G39" s="91">
        <v>240</v>
      </c>
      <c r="H39" s="38">
        <v>240</v>
      </c>
      <c r="I39" s="41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4">
        <v>1</v>
      </c>
      <c r="U39" s="47">
        <f t="shared" si="3"/>
        <v>11</v>
      </c>
      <c r="V39" s="1" t="s">
        <v>14</v>
      </c>
    </row>
    <row r="40" spans="1:22" ht="21" customHeight="1" x14ac:dyDescent="0.2">
      <c r="A40" s="160"/>
      <c r="B40" s="161" t="s">
        <v>40</v>
      </c>
      <c r="C40" s="162"/>
      <c r="D40" s="163"/>
      <c r="E40" s="83">
        <v>86</v>
      </c>
      <c r="F40" s="91">
        <v>250</v>
      </c>
      <c r="G40" s="91">
        <v>250</v>
      </c>
      <c r="H40" s="38">
        <v>250</v>
      </c>
      <c r="I40" s="41"/>
      <c r="J40" s="3"/>
      <c r="K40" s="3">
        <v>1</v>
      </c>
      <c r="L40" s="3"/>
      <c r="M40" s="3"/>
      <c r="N40" s="3"/>
      <c r="O40" s="3">
        <v>1</v>
      </c>
      <c r="P40" s="3"/>
      <c r="Q40" s="3"/>
      <c r="R40" s="3">
        <v>1</v>
      </c>
      <c r="S40" s="3"/>
      <c r="T40" s="54">
        <v>1</v>
      </c>
      <c r="U40" s="47">
        <f t="shared" si="3"/>
        <v>4</v>
      </c>
      <c r="V40" s="1" t="s">
        <v>14</v>
      </c>
    </row>
    <row r="41" spans="1:22" ht="21" customHeight="1" thickBot="1" x14ac:dyDescent="0.25">
      <c r="A41" s="189"/>
      <c r="B41" s="166" t="s">
        <v>74</v>
      </c>
      <c r="C41" s="166"/>
      <c r="D41" s="166"/>
      <c r="E41" s="5" t="s">
        <v>51</v>
      </c>
      <c r="F41" s="5" t="s">
        <v>51</v>
      </c>
      <c r="G41" s="5" t="s">
        <v>51</v>
      </c>
      <c r="H41" s="38" t="s">
        <v>51</v>
      </c>
      <c r="I41" s="70">
        <f t="shared" ref="I41:T41" si="4">SUM(I37:I40)</f>
        <v>1</v>
      </c>
      <c r="J41" s="68">
        <f t="shared" si="4"/>
        <v>2</v>
      </c>
      <c r="K41" s="68">
        <f t="shared" si="4"/>
        <v>3</v>
      </c>
      <c r="L41" s="68">
        <f t="shared" si="4"/>
        <v>2</v>
      </c>
      <c r="M41" s="68">
        <f t="shared" si="4"/>
        <v>0</v>
      </c>
      <c r="N41" s="68">
        <f t="shared" si="4"/>
        <v>3</v>
      </c>
      <c r="O41" s="68">
        <f t="shared" si="4"/>
        <v>3</v>
      </c>
      <c r="P41" s="68">
        <f t="shared" si="4"/>
        <v>3</v>
      </c>
      <c r="Q41" s="68">
        <f t="shared" si="4"/>
        <v>3</v>
      </c>
      <c r="R41" s="68">
        <f t="shared" si="4"/>
        <v>3</v>
      </c>
      <c r="S41" s="68">
        <f t="shared" si="4"/>
        <v>3</v>
      </c>
      <c r="T41" s="69">
        <f t="shared" si="4"/>
        <v>2</v>
      </c>
      <c r="U41" s="48">
        <f t="shared" si="3"/>
        <v>28</v>
      </c>
      <c r="V41" s="1" t="s">
        <v>14</v>
      </c>
    </row>
    <row r="42" spans="1:22" ht="21" customHeight="1" x14ac:dyDescent="0.2">
      <c r="A42" s="197" t="s">
        <v>28</v>
      </c>
      <c r="B42" s="198"/>
      <c r="C42" s="198"/>
      <c r="D42" s="198"/>
      <c r="E42" s="32" t="s">
        <v>1</v>
      </c>
      <c r="F42" s="72" t="s">
        <v>75</v>
      </c>
      <c r="G42" s="72" t="s">
        <v>76</v>
      </c>
      <c r="H42" s="73" t="s">
        <v>77</v>
      </c>
      <c r="I42" s="44" t="s">
        <v>2</v>
      </c>
      <c r="J42" s="32" t="s">
        <v>3</v>
      </c>
      <c r="K42" s="32" t="s">
        <v>4</v>
      </c>
      <c r="L42" s="32" t="s">
        <v>5</v>
      </c>
      <c r="M42" s="32" t="s">
        <v>6</v>
      </c>
      <c r="N42" s="32" t="s">
        <v>7</v>
      </c>
      <c r="O42" s="33" t="s">
        <v>8</v>
      </c>
      <c r="P42" s="33" t="s">
        <v>9</v>
      </c>
      <c r="Q42" s="33" t="s">
        <v>10</v>
      </c>
      <c r="R42" s="32" t="s">
        <v>11</v>
      </c>
      <c r="S42" s="32" t="s">
        <v>12</v>
      </c>
      <c r="T42" s="57" t="s">
        <v>13</v>
      </c>
      <c r="U42" s="187" t="s">
        <v>27</v>
      </c>
      <c r="V42" s="188"/>
    </row>
    <row r="43" spans="1:22" ht="21" customHeight="1" x14ac:dyDescent="0.2">
      <c r="A43" s="159" t="s">
        <v>29</v>
      </c>
      <c r="B43" s="190" t="s">
        <v>32</v>
      </c>
      <c r="C43" s="161" t="s">
        <v>20</v>
      </c>
      <c r="D43" s="163"/>
      <c r="E43" s="83">
        <v>51</v>
      </c>
      <c r="F43" s="5" t="s">
        <v>93</v>
      </c>
      <c r="G43" s="5">
        <v>100</v>
      </c>
      <c r="H43" s="38">
        <v>100</v>
      </c>
      <c r="I43" s="45">
        <v>7</v>
      </c>
      <c r="J43" s="4">
        <v>10</v>
      </c>
      <c r="K43" s="4">
        <v>10</v>
      </c>
      <c r="L43" s="4">
        <v>6</v>
      </c>
      <c r="M43" s="4"/>
      <c r="N43" s="4">
        <v>6</v>
      </c>
      <c r="O43" s="4">
        <v>9</v>
      </c>
      <c r="P43" s="4">
        <v>8</v>
      </c>
      <c r="Q43" s="4">
        <v>6</v>
      </c>
      <c r="R43" s="4">
        <v>6</v>
      </c>
      <c r="S43" s="4">
        <v>8</v>
      </c>
      <c r="T43" s="58">
        <v>7</v>
      </c>
      <c r="U43" s="50">
        <f t="shared" ref="U43:U50" si="5">SUM(I43:T43)</f>
        <v>83</v>
      </c>
      <c r="V43" s="1" t="s">
        <v>14</v>
      </c>
    </row>
    <row r="44" spans="1:22" ht="21" customHeight="1" x14ac:dyDescent="0.2">
      <c r="A44" s="160"/>
      <c r="B44" s="191"/>
      <c r="C44" s="193" t="s">
        <v>21</v>
      </c>
      <c r="D44" s="194"/>
      <c r="E44" s="83">
        <v>53</v>
      </c>
      <c r="F44" s="5" t="s">
        <v>93</v>
      </c>
      <c r="G44" s="5">
        <v>100</v>
      </c>
      <c r="H44" s="38">
        <v>100</v>
      </c>
      <c r="I44" s="45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58">
        <v>1</v>
      </c>
      <c r="U44" s="50">
        <f t="shared" si="5"/>
        <v>2</v>
      </c>
      <c r="V44" s="1" t="s">
        <v>14</v>
      </c>
    </row>
    <row r="45" spans="1:22" ht="21" customHeight="1" x14ac:dyDescent="0.2">
      <c r="A45" s="160"/>
      <c r="B45" s="191"/>
      <c r="C45" s="161" t="s">
        <v>56</v>
      </c>
      <c r="D45" s="163"/>
      <c r="E45" s="83">
        <v>54</v>
      </c>
      <c r="F45" s="5" t="s">
        <v>93</v>
      </c>
      <c r="G45" s="5">
        <v>100</v>
      </c>
      <c r="H45" s="38">
        <v>100</v>
      </c>
      <c r="I45" s="45"/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/>
      <c r="Q45" s="4">
        <v>1</v>
      </c>
      <c r="R45" s="4"/>
      <c r="S45" s="4">
        <v>1</v>
      </c>
      <c r="T45" s="58">
        <v>1</v>
      </c>
      <c r="U45" s="50">
        <f t="shared" si="5"/>
        <v>8</v>
      </c>
      <c r="V45" s="1" t="s">
        <v>14</v>
      </c>
    </row>
    <row r="46" spans="1:22" ht="21" customHeight="1" x14ac:dyDescent="0.2">
      <c r="A46" s="160"/>
      <c r="B46" s="191"/>
      <c r="C46" s="161" t="s">
        <v>22</v>
      </c>
      <c r="D46" s="163"/>
      <c r="E46" s="83">
        <v>55</v>
      </c>
      <c r="F46" s="5" t="s">
        <v>93</v>
      </c>
      <c r="G46" s="5">
        <v>100</v>
      </c>
      <c r="H46" s="38">
        <v>100</v>
      </c>
      <c r="I46" s="45">
        <v>1</v>
      </c>
      <c r="J46" s="4">
        <v>1</v>
      </c>
      <c r="K46" s="4">
        <v>2</v>
      </c>
      <c r="L46" s="4">
        <v>1</v>
      </c>
      <c r="M46" s="4"/>
      <c r="N46" s="4">
        <v>2</v>
      </c>
      <c r="O46" s="4">
        <v>1</v>
      </c>
      <c r="P46" s="4">
        <v>1</v>
      </c>
      <c r="Q46" s="4">
        <v>2</v>
      </c>
      <c r="R46" s="4">
        <v>1</v>
      </c>
      <c r="S46" s="4">
        <v>1</v>
      </c>
      <c r="T46" s="58">
        <v>1</v>
      </c>
      <c r="U46" s="50">
        <f t="shared" si="5"/>
        <v>14</v>
      </c>
      <c r="V46" s="1" t="s">
        <v>14</v>
      </c>
    </row>
    <row r="47" spans="1:22" ht="21" customHeight="1" x14ac:dyDescent="0.2">
      <c r="A47" s="160"/>
      <c r="B47" s="191"/>
      <c r="C47" s="175" t="s">
        <v>60</v>
      </c>
      <c r="D47" s="177"/>
      <c r="E47" s="64">
        <v>59</v>
      </c>
      <c r="F47" s="5" t="s">
        <v>93</v>
      </c>
      <c r="G47" s="5">
        <v>100</v>
      </c>
      <c r="H47" s="38">
        <v>100</v>
      </c>
      <c r="I47" s="45"/>
      <c r="J47" s="4"/>
      <c r="K47" s="4"/>
      <c r="L47" s="4"/>
      <c r="M47" s="4"/>
      <c r="N47" s="4">
        <v>1</v>
      </c>
      <c r="O47" s="4"/>
      <c r="P47" s="4"/>
      <c r="Q47" s="4"/>
      <c r="R47" s="4"/>
      <c r="S47" s="4"/>
      <c r="T47" s="58"/>
      <c r="U47" s="50">
        <f t="shared" si="5"/>
        <v>1</v>
      </c>
      <c r="V47" s="1" t="s">
        <v>14</v>
      </c>
    </row>
    <row r="48" spans="1:22" ht="21" customHeight="1" x14ac:dyDescent="0.2">
      <c r="A48" s="160"/>
      <c r="B48" s="191"/>
      <c r="C48" s="175" t="s">
        <v>70</v>
      </c>
      <c r="D48" s="177"/>
      <c r="E48" s="80">
        <v>60</v>
      </c>
      <c r="F48" s="5" t="s">
        <v>93</v>
      </c>
      <c r="G48" s="5">
        <v>100</v>
      </c>
      <c r="H48" s="89">
        <v>100</v>
      </c>
      <c r="I48" s="45">
        <v>1</v>
      </c>
      <c r="J48" s="4"/>
      <c r="K48" s="4">
        <v>1</v>
      </c>
      <c r="L48" s="4"/>
      <c r="M48" s="4"/>
      <c r="N48" s="4">
        <v>1</v>
      </c>
      <c r="O48" s="4">
        <v>1</v>
      </c>
      <c r="P48" s="4">
        <v>1</v>
      </c>
      <c r="Q48" s="4"/>
      <c r="R48" s="4">
        <v>1</v>
      </c>
      <c r="S48" s="4"/>
      <c r="T48" s="58"/>
      <c r="U48" s="50">
        <f t="shared" si="5"/>
        <v>6</v>
      </c>
      <c r="V48" s="1" t="s">
        <v>14</v>
      </c>
    </row>
    <row r="49" spans="1:22" ht="21" customHeight="1" x14ac:dyDescent="0.2">
      <c r="A49" s="160"/>
      <c r="B49" s="191"/>
      <c r="C49" s="195" t="s">
        <v>78</v>
      </c>
      <c r="D49" s="196"/>
      <c r="E49" s="76">
        <v>62</v>
      </c>
      <c r="F49" s="92" t="s">
        <v>93</v>
      </c>
      <c r="G49" s="92">
        <v>100</v>
      </c>
      <c r="H49" s="88">
        <v>100</v>
      </c>
      <c r="I49" s="77">
        <v>1</v>
      </c>
      <c r="J49" s="78"/>
      <c r="K49" s="78">
        <v>2</v>
      </c>
      <c r="L49" s="78"/>
      <c r="M49" s="78"/>
      <c r="N49" s="78">
        <v>1</v>
      </c>
      <c r="O49" s="78">
        <v>1</v>
      </c>
      <c r="P49" s="78">
        <v>1</v>
      </c>
      <c r="Q49" s="78">
        <v>1</v>
      </c>
      <c r="R49" s="78">
        <v>1</v>
      </c>
      <c r="S49" s="78">
        <v>1</v>
      </c>
      <c r="T49" s="79"/>
      <c r="U49" s="53">
        <f t="shared" si="5"/>
        <v>9</v>
      </c>
      <c r="V49" s="28" t="s">
        <v>64</v>
      </c>
    </row>
    <row r="50" spans="1:22" ht="21" customHeight="1" thickBot="1" x14ac:dyDescent="0.25">
      <c r="A50" s="160"/>
      <c r="B50" s="192"/>
      <c r="C50" s="205" t="s">
        <v>79</v>
      </c>
      <c r="D50" s="206"/>
      <c r="E50" s="66">
        <v>63</v>
      </c>
      <c r="F50" s="81" t="s">
        <v>93</v>
      </c>
      <c r="G50" s="81">
        <v>100</v>
      </c>
      <c r="H50" s="82">
        <v>100</v>
      </c>
      <c r="I50" s="6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59"/>
      <c r="U50" s="51">
        <f t="shared" si="5"/>
        <v>0</v>
      </c>
      <c r="V50" s="2" t="s">
        <v>64</v>
      </c>
    </row>
    <row r="51" spans="1:22" ht="21" customHeight="1" x14ac:dyDescent="0.2">
      <c r="A51" s="160"/>
      <c r="B51" s="207" t="s">
        <v>31</v>
      </c>
      <c r="C51" s="209" t="s">
        <v>48</v>
      </c>
      <c r="D51" s="16" t="s">
        <v>23</v>
      </c>
      <c r="E51" s="210">
        <v>70</v>
      </c>
      <c r="F51" s="84"/>
      <c r="G51" s="84"/>
      <c r="H51" s="86"/>
      <c r="I51" s="46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60"/>
      <c r="U51" s="52">
        <f t="shared" ref="U51:U56" si="6">SUM(I51:T51)</f>
        <v>0</v>
      </c>
      <c r="V51" s="35" t="s">
        <v>14</v>
      </c>
    </row>
    <row r="52" spans="1:22" ht="21" customHeight="1" x14ac:dyDescent="0.2">
      <c r="A52" s="160"/>
      <c r="B52" s="191"/>
      <c r="C52" s="154"/>
      <c r="D52" s="17" t="s">
        <v>24</v>
      </c>
      <c r="E52" s="211"/>
      <c r="F52" s="199" t="s">
        <v>47</v>
      </c>
      <c r="G52" s="200"/>
      <c r="H52" s="200"/>
      <c r="I52" s="45"/>
      <c r="J52" s="4"/>
      <c r="K52" s="4"/>
      <c r="L52" s="4"/>
      <c r="M52" s="4"/>
      <c r="N52" s="4"/>
      <c r="O52" s="4"/>
      <c r="P52" s="4"/>
      <c r="Q52" s="4"/>
      <c r="R52" s="4"/>
      <c r="S52" s="4"/>
      <c r="T52" s="58"/>
      <c r="U52" s="50">
        <f t="shared" si="6"/>
        <v>0</v>
      </c>
      <c r="V52" s="1" t="s">
        <v>25</v>
      </c>
    </row>
    <row r="53" spans="1:22" ht="21" customHeight="1" x14ac:dyDescent="0.2">
      <c r="A53" s="160"/>
      <c r="B53" s="191"/>
      <c r="C53" s="212" t="s">
        <v>50</v>
      </c>
      <c r="D53" s="16" t="s">
        <v>23</v>
      </c>
      <c r="E53" s="164">
        <v>71</v>
      </c>
      <c r="F53" s="5"/>
      <c r="G53" s="5"/>
      <c r="H53" s="38"/>
      <c r="I53" s="45"/>
      <c r="J53" s="4"/>
      <c r="K53" s="4"/>
      <c r="L53" s="4"/>
      <c r="M53" s="4"/>
      <c r="N53" s="4"/>
      <c r="O53" s="4"/>
      <c r="P53" s="4"/>
      <c r="Q53" s="4"/>
      <c r="R53" s="4"/>
      <c r="S53" s="4"/>
      <c r="T53" s="58"/>
      <c r="U53" s="50">
        <f t="shared" si="6"/>
        <v>0</v>
      </c>
      <c r="V53" s="1" t="s">
        <v>14</v>
      </c>
    </row>
    <row r="54" spans="1:22" ht="21" customHeight="1" x14ac:dyDescent="0.2">
      <c r="A54" s="160"/>
      <c r="B54" s="191"/>
      <c r="C54" s="154"/>
      <c r="D54" s="17" t="s">
        <v>24</v>
      </c>
      <c r="E54" s="211"/>
      <c r="F54" s="199" t="s">
        <v>47</v>
      </c>
      <c r="G54" s="200"/>
      <c r="H54" s="200"/>
      <c r="I54" s="45"/>
      <c r="J54" s="4"/>
      <c r="K54" s="4"/>
      <c r="L54" s="4"/>
      <c r="M54" s="4"/>
      <c r="N54" s="4"/>
      <c r="O54" s="4"/>
      <c r="P54" s="4"/>
      <c r="Q54" s="4"/>
      <c r="R54" s="4"/>
      <c r="S54" s="4"/>
      <c r="T54" s="58"/>
      <c r="U54" s="50">
        <f t="shared" si="6"/>
        <v>0</v>
      </c>
      <c r="V54" s="1" t="s">
        <v>25</v>
      </c>
    </row>
    <row r="55" spans="1:22" ht="21" customHeight="1" x14ac:dyDescent="0.2">
      <c r="A55" s="160"/>
      <c r="B55" s="191"/>
      <c r="C55" s="201" t="s">
        <v>49</v>
      </c>
      <c r="D55" s="17" t="s">
        <v>23</v>
      </c>
      <c r="E55" s="164">
        <v>73</v>
      </c>
      <c r="F55" s="5"/>
      <c r="G55" s="5"/>
      <c r="H55" s="38"/>
      <c r="I55" s="45"/>
      <c r="J55" s="4"/>
      <c r="K55" s="4"/>
      <c r="L55" s="4"/>
      <c r="M55" s="4"/>
      <c r="N55" s="4"/>
      <c r="O55" s="4"/>
      <c r="P55" s="4"/>
      <c r="Q55" s="4"/>
      <c r="R55" s="4"/>
      <c r="S55" s="4"/>
      <c r="T55" s="58"/>
      <c r="U55" s="50">
        <f t="shared" si="6"/>
        <v>0</v>
      </c>
      <c r="V55" s="1" t="s">
        <v>14</v>
      </c>
    </row>
    <row r="56" spans="1:22" ht="21" customHeight="1" x14ac:dyDescent="0.2">
      <c r="A56" s="160"/>
      <c r="B56" s="208"/>
      <c r="C56" s="201"/>
      <c r="D56" s="17" t="s">
        <v>24</v>
      </c>
      <c r="E56" s="211"/>
      <c r="F56" s="199" t="s">
        <v>80</v>
      </c>
      <c r="G56" s="200"/>
      <c r="H56" s="200"/>
      <c r="I56" s="45"/>
      <c r="J56" s="4"/>
      <c r="K56" s="4"/>
      <c r="L56" s="4"/>
      <c r="M56" s="4"/>
      <c r="N56" s="4"/>
      <c r="O56" s="4"/>
      <c r="P56" s="4"/>
      <c r="Q56" s="4"/>
      <c r="R56" s="4"/>
      <c r="S56" s="4"/>
      <c r="T56" s="58"/>
      <c r="U56" s="50">
        <f t="shared" si="6"/>
        <v>0</v>
      </c>
      <c r="V56" s="1" t="s">
        <v>25</v>
      </c>
    </row>
    <row r="57" spans="1:22" ht="21" customHeight="1" x14ac:dyDescent="0.2">
      <c r="A57" s="189"/>
      <c r="B57" s="201" t="s">
        <v>72</v>
      </c>
      <c r="C57" s="201"/>
      <c r="D57" s="201"/>
      <c r="E57" s="5" t="s">
        <v>51</v>
      </c>
      <c r="F57" s="5" t="s">
        <v>51</v>
      </c>
      <c r="G57" s="5" t="s">
        <v>51</v>
      </c>
      <c r="H57" s="38" t="s">
        <v>51</v>
      </c>
      <c r="I57" s="61">
        <f t="shared" ref="I57:U57" si="7">SUM(I43:I51,I53,I55)</f>
        <v>11</v>
      </c>
      <c r="J57" s="4">
        <f t="shared" si="7"/>
        <v>12</v>
      </c>
      <c r="K57" s="4">
        <f t="shared" si="7"/>
        <v>16</v>
      </c>
      <c r="L57" s="4">
        <f t="shared" si="7"/>
        <v>8</v>
      </c>
      <c r="M57" s="4">
        <f t="shared" si="7"/>
        <v>0</v>
      </c>
      <c r="N57" s="4">
        <f t="shared" si="7"/>
        <v>12</v>
      </c>
      <c r="O57" s="4">
        <f t="shared" si="7"/>
        <v>13</v>
      </c>
      <c r="P57" s="4">
        <f t="shared" si="7"/>
        <v>11</v>
      </c>
      <c r="Q57" s="4">
        <f t="shared" si="7"/>
        <v>10</v>
      </c>
      <c r="R57" s="4">
        <f t="shared" si="7"/>
        <v>9</v>
      </c>
      <c r="S57" s="4">
        <f t="shared" si="7"/>
        <v>11</v>
      </c>
      <c r="T57" s="62">
        <f t="shared" si="7"/>
        <v>10</v>
      </c>
      <c r="U57" s="61">
        <f t="shared" si="7"/>
        <v>123</v>
      </c>
      <c r="V57" s="1" t="s">
        <v>14</v>
      </c>
    </row>
    <row r="58" spans="1:22" ht="21" customHeight="1" thickBot="1" x14ac:dyDescent="0.25">
      <c r="A58" s="202" t="s">
        <v>26</v>
      </c>
      <c r="B58" s="203"/>
      <c r="C58" s="203"/>
      <c r="D58" s="203"/>
      <c r="E58" s="81" t="s">
        <v>51</v>
      </c>
      <c r="F58" s="81" t="s">
        <v>51</v>
      </c>
      <c r="G58" s="81" t="s">
        <v>51</v>
      </c>
      <c r="H58" s="82" t="s">
        <v>51</v>
      </c>
      <c r="I58" s="67">
        <f t="shared" ref="I58:T58" si="8">I36+I41+I57</f>
        <v>14</v>
      </c>
      <c r="J58" s="36">
        <f t="shared" si="8"/>
        <v>18</v>
      </c>
      <c r="K58" s="36">
        <f t="shared" si="8"/>
        <v>22</v>
      </c>
      <c r="L58" s="36">
        <f t="shared" si="8"/>
        <v>12</v>
      </c>
      <c r="M58" s="36">
        <f t="shared" si="8"/>
        <v>0</v>
      </c>
      <c r="N58" s="36">
        <f t="shared" si="8"/>
        <v>18</v>
      </c>
      <c r="O58" s="36">
        <f t="shared" si="8"/>
        <v>19</v>
      </c>
      <c r="P58" s="36">
        <f t="shared" si="8"/>
        <v>18</v>
      </c>
      <c r="Q58" s="36">
        <f t="shared" si="8"/>
        <v>16</v>
      </c>
      <c r="R58" s="36">
        <f t="shared" si="8"/>
        <v>15</v>
      </c>
      <c r="S58" s="36">
        <f t="shared" si="8"/>
        <v>17</v>
      </c>
      <c r="T58" s="59">
        <f t="shared" si="8"/>
        <v>15</v>
      </c>
      <c r="U58" s="51">
        <f>SUM(U36,U41,U57)</f>
        <v>184</v>
      </c>
      <c r="V58" s="2" t="s">
        <v>14</v>
      </c>
    </row>
    <row r="59" spans="1:22" ht="18.75" customHeight="1" x14ac:dyDescent="0.2">
      <c r="A59" s="204"/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S59" t="s">
        <v>66</v>
      </c>
      <c r="U59" s="71">
        <f>U57/U58*5</f>
        <v>3.3423913043478262</v>
      </c>
      <c r="V59" s="63" t="s">
        <v>64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100"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I35:T35"/>
    <mergeCell ref="B37:D37"/>
    <mergeCell ref="B38:D38"/>
    <mergeCell ref="B39:D39"/>
    <mergeCell ref="B40:D4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R19:R20"/>
    <mergeCell ref="S19:S20"/>
    <mergeCell ref="T19:T20"/>
    <mergeCell ref="U19:V20"/>
    <mergeCell ref="H22:H23"/>
    <mergeCell ref="J19:J20"/>
    <mergeCell ref="K19:K20"/>
    <mergeCell ref="L19:L20"/>
    <mergeCell ref="M19:M20"/>
    <mergeCell ref="N19:N20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77"/>
  <sheetViews>
    <sheetView view="pageBreakPreview" zoomScale="85" zoomScaleNormal="100" zoomScaleSheetLayoutView="85" workbookViewId="0">
      <selection activeCell="W12" sqref="W12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16" t="s">
        <v>87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</row>
    <row r="2" spans="1:23" ht="12.75" customHeight="1" x14ac:dyDescent="0.2">
      <c r="O2" s="7"/>
    </row>
    <row r="3" spans="1:23" ht="22.5" customHeight="1" x14ac:dyDescent="0.2">
      <c r="A3" s="117" t="s">
        <v>110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0"/>
    </row>
    <row r="4" spans="1:23" ht="12" customHeight="1" x14ac:dyDescent="0.2">
      <c r="A4" s="8"/>
    </row>
    <row r="5" spans="1:23" ht="22.5" customHeight="1" x14ac:dyDescent="0.2">
      <c r="A5" s="118" t="s">
        <v>57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0"/>
    </row>
    <row r="6" spans="1:23" ht="18" customHeight="1" x14ac:dyDescent="0.2">
      <c r="A6" s="9"/>
    </row>
    <row r="7" spans="1:23" s="12" customFormat="1" ht="18.75" customHeight="1" x14ac:dyDescent="0.2">
      <c r="M7" s="118" t="s">
        <v>34</v>
      </c>
      <c r="N7" s="118"/>
      <c r="O7" s="119"/>
      <c r="P7" s="119"/>
      <c r="Q7" s="119"/>
      <c r="R7" s="119"/>
      <c r="S7" s="119"/>
      <c r="T7" s="119"/>
    </row>
    <row r="8" spans="1:23" s="12" customFormat="1" ht="18.75" customHeight="1" x14ac:dyDescent="0.2">
      <c r="M8" s="120" t="s">
        <v>35</v>
      </c>
      <c r="N8" s="120"/>
      <c r="O8" s="119" t="s">
        <v>109</v>
      </c>
      <c r="P8" s="119"/>
      <c r="Q8" s="119"/>
      <c r="R8" s="119"/>
      <c r="S8" s="119"/>
      <c r="T8" s="119"/>
    </row>
    <row r="9" spans="1:23" s="12" customFormat="1" ht="18.75" customHeight="1" x14ac:dyDescent="0.2">
      <c r="M9" s="120" t="s">
        <v>36</v>
      </c>
      <c r="N9" s="120"/>
      <c r="O9" s="119" t="s">
        <v>108</v>
      </c>
      <c r="P9" s="119"/>
      <c r="Q9" s="119"/>
      <c r="R9" s="119"/>
      <c r="S9" s="119"/>
      <c r="T9" s="119"/>
    </row>
    <row r="10" spans="1:23" s="12" customFormat="1" ht="18.75" customHeight="1" x14ac:dyDescent="0.2">
      <c r="M10" s="120" t="s">
        <v>37</v>
      </c>
      <c r="N10" s="120"/>
      <c r="O10" s="219" t="s">
        <v>99</v>
      </c>
      <c r="P10" s="219"/>
      <c r="Q10" s="219"/>
      <c r="R10" s="219"/>
      <c r="S10" s="219"/>
      <c r="T10" s="219"/>
    </row>
    <row r="11" spans="1:23" s="12" customFormat="1" ht="35.25" customHeight="1" x14ac:dyDescent="0.2">
      <c r="A11" s="118" t="s">
        <v>85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25"/>
    </row>
    <row r="12" spans="1:23" s="12" customFormat="1" ht="27.75" customHeight="1" x14ac:dyDescent="0.2">
      <c r="A12" s="115" t="s">
        <v>38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3"/>
    </row>
    <row r="13" spans="1:23" s="12" customFormat="1" ht="22.5" customHeight="1" thickBot="1" x14ac:dyDescent="0.25">
      <c r="A13" s="121" t="s">
        <v>41</v>
      </c>
      <c r="B13" s="121"/>
      <c r="C13" s="121"/>
      <c r="D13" s="121"/>
      <c r="E13" s="121"/>
      <c r="F13" s="121"/>
      <c r="G13" s="121"/>
      <c r="H13" s="121"/>
      <c r="I13" s="22"/>
      <c r="J13" s="22"/>
      <c r="K13" s="22"/>
      <c r="L13" s="121" t="s">
        <v>59</v>
      </c>
      <c r="M13" s="121"/>
      <c r="N13" s="121"/>
      <c r="O13" s="121"/>
      <c r="P13" s="121"/>
      <c r="Q13" s="121"/>
      <c r="R13" s="121"/>
      <c r="S13" s="87"/>
      <c r="T13" s="87"/>
      <c r="U13" s="87"/>
      <c r="V13" s="87"/>
      <c r="W13" s="87"/>
    </row>
    <row r="14" spans="1:23" ht="18.75" customHeight="1" x14ac:dyDescent="0.2">
      <c r="A14" s="18"/>
      <c r="B14" s="213">
        <v>1</v>
      </c>
      <c r="C14" s="215">
        <v>9</v>
      </c>
      <c r="D14" s="215">
        <v>0</v>
      </c>
      <c r="E14" s="215">
        <v>7</v>
      </c>
      <c r="F14" s="215">
        <v>0</v>
      </c>
      <c r="G14" s="217">
        <v>5</v>
      </c>
      <c r="H14" s="18"/>
      <c r="I14" s="18"/>
      <c r="J14" s="18"/>
      <c r="K14" s="18"/>
      <c r="L14" s="18"/>
      <c r="M14" s="226" t="s">
        <v>61</v>
      </c>
      <c r="N14" s="227"/>
      <c r="O14" s="130">
        <v>804</v>
      </c>
      <c r="P14" s="131"/>
      <c r="Q14" s="131"/>
      <c r="R14" s="23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214"/>
      <c r="C15" s="216"/>
      <c r="D15" s="216"/>
      <c r="E15" s="216"/>
      <c r="F15" s="216"/>
      <c r="G15" s="218"/>
      <c r="H15" s="18"/>
      <c r="I15" s="18"/>
      <c r="J15" s="18"/>
      <c r="K15" s="18"/>
      <c r="L15" s="18"/>
      <c r="M15" s="132" t="s">
        <v>62</v>
      </c>
      <c r="N15" s="133"/>
      <c r="O15" s="134">
        <v>793</v>
      </c>
      <c r="P15" s="135"/>
      <c r="Q15" s="135"/>
      <c r="R15" s="14" t="s">
        <v>46</v>
      </c>
      <c r="S15" s="11"/>
      <c r="T15" s="11"/>
      <c r="U15" s="11"/>
      <c r="V15" s="11"/>
      <c r="W15" s="6"/>
    </row>
    <row r="16" spans="1:23" ht="18.75" customHeight="1" x14ac:dyDescent="0.2">
      <c r="A16" s="19"/>
      <c r="H16" s="19"/>
      <c r="I16" s="19"/>
      <c r="J16" s="19"/>
      <c r="K16" s="20"/>
      <c r="L16" s="20"/>
      <c r="M16" s="228" t="s">
        <v>63</v>
      </c>
      <c r="N16" s="229"/>
      <c r="O16" s="138">
        <v>1142</v>
      </c>
      <c r="P16" s="139"/>
      <c r="Q16" s="139"/>
      <c r="R16" s="26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19"/>
      <c r="H17" s="19"/>
      <c r="I17" s="19"/>
      <c r="J17" s="19"/>
      <c r="K17" s="20"/>
      <c r="L17" s="20"/>
      <c r="M17" s="140" t="s">
        <v>71</v>
      </c>
      <c r="N17" s="141"/>
      <c r="O17" s="142">
        <f>SUM(O14:Q16)</f>
        <v>2739</v>
      </c>
      <c r="P17" s="143"/>
      <c r="Q17" s="143"/>
      <c r="R17" s="15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46" t="s">
        <v>58</v>
      </c>
      <c r="B18" s="146"/>
      <c r="C18" s="146"/>
      <c r="D18" s="146"/>
      <c r="E18" s="146"/>
      <c r="F18" s="146"/>
      <c r="G18" s="146"/>
      <c r="H18" s="146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6"/>
    </row>
    <row r="19" spans="1:23" ht="19.5" customHeight="1" x14ac:dyDescent="0.2">
      <c r="A19" s="147" t="s">
        <v>0</v>
      </c>
      <c r="B19" s="148"/>
      <c r="C19" s="148"/>
      <c r="D19" s="149"/>
      <c r="E19" s="153" t="s">
        <v>1</v>
      </c>
      <c r="F19" s="155" t="s">
        <v>39</v>
      </c>
      <c r="G19" s="156"/>
      <c r="H19" s="156"/>
      <c r="I19" s="157" t="s">
        <v>2</v>
      </c>
      <c r="J19" s="153" t="s">
        <v>3</v>
      </c>
      <c r="K19" s="153" t="s">
        <v>4</v>
      </c>
      <c r="L19" s="153" t="s">
        <v>5</v>
      </c>
      <c r="M19" s="153" t="s">
        <v>6</v>
      </c>
      <c r="N19" s="153" t="s">
        <v>7</v>
      </c>
      <c r="O19" s="144" t="s">
        <v>8</v>
      </c>
      <c r="P19" s="144" t="s">
        <v>9</v>
      </c>
      <c r="Q19" s="144" t="s">
        <v>10</v>
      </c>
      <c r="R19" s="153" t="s">
        <v>11</v>
      </c>
      <c r="S19" s="153" t="s">
        <v>12</v>
      </c>
      <c r="T19" s="167" t="s">
        <v>13</v>
      </c>
      <c r="U19" s="169" t="s">
        <v>27</v>
      </c>
      <c r="V19" s="170"/>
    </row>
    <row r="20" spans="1:23" ht="19.5" customHeight="1" x14ac:dyDescent="0.2">
      <c r="A20" s="150"/>
      <c r="B20" s="151"/>
      <c r="C20" s="151"/>
      <c r="D20" s="152"/>
      <c r="E20" s="154"/>
      <c r="F20" s="74" t="s">
        <v>75</v>
      </c>
      <c r="G20" s="74" t="s">
        <v>76</v>
      </c>
      <c r="H20" s="75" t="s">
        <v>77</v>
      </c>
      <c r="I20" s="158"/>
      <c r="J20" s="154"/>
      <c r="K20" s="154"/>
      <c r="L20" s="154"/>
      <c r="M20" s="154"/>
      <c r="N20" s="154"/>
      <c r="O20" s="145"/>
      <c r="P20" s="145"/>
      <c r="Q20" s="145"/>
      <c r="R20" s="154"/>
      <c r="S20" s="154"/>
      <c r="T20" s="168"/>
      <c r="U20" s="171"/>
      <c r="V20" s="172"/>
    </row>
    <row r="21" spans="1:23" ht="21" customHeight="1" x14ac:dyDescent="0.2">
      <c r="A21" s="159" t="s">
        <v>30</v>
      </c>
      <c r="B21" s="161" t="s">
        <v>82</v>
      </c>
      <c r="C21" s="162"/>
      <c r="D21" s="163"/>
      <c r="E21" s="83">
        <v>11</v>
      </c>
      <c r="F21" s="107">
        <v>80</v>
      </c>
      <c r="G21" s="107">
        <v>80</v>
      </c>
      <c r="H21" s="38">
        <v>80</v>
      </c>
      <c r="I21" s="41"/>
      <c r="J21" s="3"/>
      <c r="K21" s="3">
        <v>1</v>
      </c>
      <c r="L21" s="3"/>
      <c r="M21" s="3"/>
      <c r="N21" s="3"/>
      <c r="O21" s="3">
        <v>1</v>
      </c>
      <c r="P21" s="3">
        <v>1</v>
      </c>
      <c r="Q21" s="3"/>
      <c r="R21" s="3"/>
      <c r="S21" s="3"/>
      <c r="T21" s="54"/>
      <c r="U21" s="47">
        <f>SUM(I21:T21)</f>
        <v>3</v>
      </c>
      <c r="V21" s="1" t="s">
        <v>14</v>
      </c>
    </row>
    <row r="22" spans="1:23" ht="21" customHeight="1" x14ac:dyDescent="0.2">
      <c r="A22" s="160"/>
      <c r="B22" s="161" t="s">
        <v>67</v>
      </c>
      <c r="C22" s="162"/>
      <c r="D22" s="163"/>
      <c r="E22" s="83">
        <v>12</v>
      </c>
      <c r="F22" s="164">
        <v>80</v>
      </c>
      <c r="G22" s="164">
        <v>80</v>
      </c>
      <c r="H22" s="173">
        <v>80</v>
      </c>
      <c r="I22" s="41"/>
      <c r="J22" s="3">
        <v>1</v>
      </c>
      <c r="K22" s="3"/>
      <c r="L22" s="3"/>
      <c r="M22" s="3"/>
      <c r="N22" s="3"/>
      <c r="O22" s="3"/>
      <c r="P22" s="3"/>
      <c r="Q22" s="3">
        <v>1</v>
      </c>
      <c r="R22" s="3"/>
      <c r="S22" s="3"/>
      <c r="T22" s="54">
        <v>1</v>
      </c>
      <c r="U22" s="47">
        <f t="shared" ref="U22:U40" si="0">SUM(I22:T22)</f>
        <v>3</v>
      </c>
      <c r="V22" s="1" t="s">
        <v>14</v>
      </c>
    </row>
    <row r="23" spans="1:23" ht="21" customHeight="1" x14ac:dyDescent="0.2">
      <c r="A23" s="160"/>
      <c r="B23" s="161" t="s">
        <v>15</v>
      </c>
      <c r="C23" s="162"/>
      <c r="D23" s="163"/>
      <c r="E23" s="83">
        <v>13</v>
      </c>
      <c r="F23" s="165"/>
      <c r="G23" s="165"/>
      <c r="H23" s="174"/>
      <c r="I23" s="41"/>
      <c r="J23" s="3"/>
      <c r="K23" s="3"/>
      <c r="L23" s="3"/>
      <c r="M23" s="3"/>
      <c r="N23" s="3"/>
      <c r="O23" s="3"/>
      <c r="P23" s="3"/>
      <c r="Q23" s="3"/>
      <c r="R23" s="3"/>
      <c r="S23" s="3"/>
      <c r="T23" s="54"/>
      <c r="U23" s="47">
        <f t="shared" si="0"/>
        <v>0</v>
      </c>
      <c r="V23" s="1" t="s">
        <v>14</v>
      </c>
    </row>
    <row r="24" spans="1:23" ht="21" customHeight="1" x14ac:dyDescent="0.2">
      <c r="A24" s="160"/>
      <c r="B24" s="161" t="s">
        <v>52</v>
      </c>
      <c r="C24" s="162"/>
      <c r="D24" s="163"/>
      <c r="E24" s="83">
        <v>14</v>
      </c>
      <c r="F24" s="164">
        <v>80</v>
      </c>
      <c r="G24" s="164">
        <v>80</v>
      </c>
      <c r="H24" s="173">
        <v>80</v>
      </c>
      <c r="I24" s="41"/>
      <c r="J24" s="3"/>
      <c r="K24" s="3"/>
      <c r="L24" s="3"/>
      <c r="M24" s="3"/>
      <c r="N24" s="3"/>
      <c r="O24" s="3"/>
      <c r="P24" s="3"/>
      <c r="Q24" s="3"/>
      <c r="R24" s="3"/>
      <c r="S24" s="3"/>
      <c r="T24" s="54">
        <v>1</v>
      </c>
      <c r="U24" s="47">
        <f t="shared" si="0"/>
        <v>1</v>
      </c>
      <c r="V24" s="1" t="s">
        <v>14</v>
      </c>
    </row>
    <row r="25" spans="1:23" ht="21" customHeight="1" x14ac:dyDescent="0.2">
      <c r="A25" s="160"/>
      <c r="B25" s="161" t="s">
        <v>68</v>
      </c>
      <c r="C25" s="162"/>
      <c r="D25" s="163"/>
      <c r="E25" s="83">
        <v>15</v>
      </c>
      <c r="F25" s="165"/>
      <c r="G25" s="165"/>
      <c r="H25" s="174"/>
      <c r="I25" s="41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54"/>
      <c r="U25" s="47">
        <f t="shared" si="0"/>
        <v>1</v>
      </c>
      <c r="V25" s="1" t="s">
        <v>14</v>
      </c>
    </row>
    <row r="26" spans="1:23" ht="21" customHeight="1" x14ac:dyDescent="0.2">
      <c r="A26" s="160"/>
      <c r="B26" s="161" t="s">
        <v>53</v>
      </c>
      <c r="C26" s="162"/>
      <c r="D26" s="163"/>
      <c r="E26" s="83">
        <v>16</v>
      </c>
      <c r="F26" s="107">
        <v>80</v>
      </c>
      <c r="G26" s="107">
        <v>80</v>
      </c>
      <c r="H26" s="38">
        <v>80</v>
      </c>
      <c r="I26" s="41"/>
      <c r="J26" s="3"/>
      <c r="K26" s="3">
        <v>1</v>
      </c>
      <c r="L26" s="3"/>
      <c r="M26" s="3"/>
      <c r="N26" s="3">
        <v>1</v>
      </c>
      <c r="O26" s="3"/>
      <c r="P26" s="3">
        <v>1</v>
      </c>
      <c r="Q26" s="3"/>
      <c r="R26" s="3">
        <v>1</v>
      </c>
      <c r="S26" s="3"/>
      <c r="T26" s="54"/>
      <c r="U26" s="47">
        <f t="shared" si="0"/>
        <v>4</v>
      </c>
      <c r="V26" s="1" t="s">
        <v>14</v>
      </c>
    </row>
    <row r="27" spans="1:23" ht="21" customHeight="1" x14ac:dyDescent="0.2">
      <c r="A27" s="160"/>
      <c r="B27" s="161" t="s">
        <v>65</v>
      </c>
      <c r="C27" s="162"/>
      <c r="D27" s="163"/>
      <c r="E27" s="83">
        <v>17</v>
      </c>
      <c r="F27" s="107">
        <v>70</v>
      </c>
      <c r="G27" s="107">
        <v>70</v>
      </c>
      <c r="H27" s="38">
        <v>70</v>
      </c>
      <c r="I27" s="41"/>
      <c r="J27" s="3">
        <v>1</v>
      </c>
      <c r="K27" s="3"/>
      <c r="L27" s="3">
        <v>1</v>
      </c>
      <c r="M27" s="3"/>
      <c r="N27" s="3"/>
      <c r="O27" s="3"/>
      <c r="P27" s="3"/>
      <c r="Q27" s="3">
        <v>1</v>
      </c>
      <c r="R27" s="3"/>
      <c r="S27" s="3">
        <v>1</v>
      </c>
      <c r="T27" s="54"/>
      <c r="U27" s="47">
        <f t="shared" si="0"/>
        <v>4</v>
      </c>
      <c r="V27" s="1" t="s">
        <v>14</v>
      </c>
    </row>
    <row r="28" spans="1:23" ht="21" customHeight="1" x14ac:dyDescent="0.2">
      <c r="A28" s="160"/>
      <c r="B28" s="161" t="s">
        <v>16</v>
      </c>
      <c r="C28" s="162"/>
      <c r="D28" s="163"/>
      <c r="E28" s="83">
        <v>18</v>
      </c>
      <c r="F28" s="107">
        <v>40</v>
      </c>
      <c r="G28" s="107">
        <v>40</v>
      </c>
      <c r="H28" s="38">
        <v>40</v>
      </c>
      <c r="I28" s="41">
        <v>1</v>
      </c>
      <c r="J28" s="3">
        <v>1</v>
      </c>
      <c r="K28" s="3"/>
      <c r="L28" s="3"/>
      <c r="M28" s="3"/>
      <c r="N28" s="3">
        <v>1</v>
      </c>
      <c r="O28" s="3">
        <v>1</v>
      </c>
      <c r="P28" s="3">
        <v>1</v>
      </c>
      <c r="Q28" s="3"/>
      <c r="R28" s="3">
        <v>1</v>
      </c>
      <c r="S28" s="3">
        <v>1</v>
      </c>
      <c r="T28" s="54"/>
      <c r="U28" s="47">
        <f t="shared" si="0"/>
        <v>7</v>
      </c>
      <c r="V28" s="1" t="s">
        <v>14</v>
      </c>
    </row>
    <row r="29" spans="1:23" ht="21" customHeight="1" x14ac:dyDescent="0.2">
      <c r="A29" s="160"/>
      <c r="B29" s="161" t="s">
        <v>54</v>
      </c>
      <c r="C29" s="162"/>
      <c r="D29" s="163"/>
      <c r="E29" s="83">
        <v>20</v>
      </c>
      <c r="F29" s="107">
        <v>65</v>
      </c>
      <c r="G29" s="107">
        <v>65</v>
      </c>
      <c r="H29" s="38">
        <v>65</v>
      </c>
      <c r="I29" s="41">
        <v>1</v>
      </c>
      <c r="J29" s="3"/>
      <c r="K29" s="3"/>
      <c r="L29" s="3">
        <v>1</v>
      </c>
      <c r="M29" s="3"/>
      <c r="N29" s="3">
        <v>1</v>
      </c>
      <c r="O29" s="3"/>
      <c r="P29" s="3"/>
      <c r="Q29" s="3"/>
      <c r="R29" s="3"/>
      <c r="S29" s="3"/>
      <c r="T29" s="54"/>
      <c r="U29" s="47">
        <f t="shared" si="0"/>
        <v>3</v>
      </c>
      <c r="V29" s="1" t="s">
        <v>14</v>
      </c>
    </row>
    <row r="30" spans="1:23" ht="21" customHeight="1" x14ac:dyDescent="0.2">
      <c r="A30" s="160"/>
      <c r="B30" s="161" t="s">
        <v>17</v>
      </c>
      <c r="C30" s="162"/>
      <c r="D30" s="163"/>
      <c r="E30" s="83">
        <v>21</v>
      </c>
      <c r="F30" s="107">
        <v>35</v>
      </c>
      <c r="G30" s="107">
        <v>35</v>
      </c>
      <c r="H30" s="38">
        <v>35</v>
      </c>
      <c r="I30" s="41"/>
      <c r="J30" s="3"/>
      <c r="K30" s="3"/>
      <c r="L30" s="3"/>
      <c r="M30" s="3"/>
      <c r="N30" s="3"/>
      <c r="O30" s="3"/>
      <c r="P30" s="3"/>
      <c r="Q30" s="3"/>
      <c r="R30" s="3"/>
      <c r="S30" s="3"/>
      <c r="T30" s="54">
        <v>1</v>
      </c>
      <c r="U30" s="47">
        <f t="shared" si="0"/>
        <v>1</v>
      </c>
      <c r="V30" s="1" t="s">
        <v>14</v>
      </c>
    </row>
    <row r="31" spans="1:23" ht="21" customHeight="1" x14ac:dyDescent="0.2">
      <c r="A31" s="160"/>
      <c r="B31" s="161" t="s">
        <v>33</v>
      </c>
      <c r="C31" s="162"/>
      <c r="D31" s="163"/>
      <c r="E31" s="83">
        <v>23</v>
      </c>
      <c r="F31" s="107">
        <v>65</v>
      </c>
      <c r="G31" s="107">
        <v>65</v>
      </c>
      <c r="H31" s="38">
        <v>65</v>
      </c>
      <c r="I31" s="41"/>
      <c r="J31" s="102"/>
      <c r="K31" s="3"/>
      <c r="L31" s="3"/>
      <c r="M31" s="3"/>
      <c r="N31" s="3"/>
      <c r="O31" s="3"/>
      <c r="P31" s="3"/>
      <c r="Q31" s="3">
        <v>1</v>
      </c>
      <c r="R31" s="3"/>
      <c r="S31" s="3"/>
      <c r="T31" s="54"/>
      <c r="U31" s="47">
        <f t="shared" si="0"/>
        <v>1</v>
      </c>
      <c r="V31" s="1" t="s">
        <v>14</v>
      </c>
    </row>
    <row r="32" spans="1:23" ht="21" customHeight="1" x14ac:dyDescent="0.2">
      <c r="A32" s="160"/>
      <c r="B32" s="161" t="s">
        <v>81</v>
      </c>
      <c r="C32" s="162"/>
      <c r="D32" s="163"/>
      <c r="E32" s="83">
        <v>24</v>
      </c>
      <c r="F32" s="107">
        <v>60</v>
      </c>
      <c r="G32" s="107">
        <v>60</v>
      </c>
      <c r="H32" s="38">
        <v>60</v>
      </c>
      <c r="I32" s="41"/>
      <c r="J32" s="3"/>
      <c r="K32" s="3">
        <v>1</v>
      </c>
      <c r="L32" s="3"/>
      <c r="M32" s="3"/>
      <c r="N32" s="3"/>
      <c r="O32" s="3"/>
      <c r="P32" s="3"/>
      <c r="Q32" s="3"/>
      <c r="R32" s="3"/>
      <c r="S32" s="3">
        <v>1</v>
      </c>
      <c r="T32" s="54"/>
      <c r="U32" s="47">
        <f t="shared" si="0"/>
        <v>2</v>
      </c>
      <c r="V32" s="1" t="s">
        <v>14</v>
      </c>
    </row>
    <row r="33" spans="1:22" ht="21" customHeight="1" x14ac:dyDescent="0.2">
      <c r="A33" s="160"/>
      <c r="B33" s="161" t="s">
        <v>42</v>
      </c>
      <c r="C33" s="162"/>
      <c r="D33" s="163"/>
      <c r="E33" s="83">
        <v>25</v>
      </c>
      <c r="F33" s="107">
        <v>50</v>
      </c>
      <c r="G33" s="107">
        <v>50</v>
      </c>
      <c r="H33" s="110">
        <v>50</v>
      </c>
      <c r="I33" s="42"/>
      <c r="J33" s="103">
        <v>1</v>
      </c>
      <c r="K33" s="27"/>
      <c r="L33" s="27"/>
      <c r="M33" s="27"/>
      <c r="N33" s="27"/>
      <c r="O33" s="27"/>
      <c r="P33" s="27">
        <v>1</v>
      </c>
      <c r="Q33" s="27"/>
      <c r="R33" s="27">
        <v>1</v>
      </c>
      <c r="S33" s="27"/>
      <c r="T33" s="55"/>
      <c r="U33" s="48">
        <f t="shared" si="0"/>
        <v>3</v>
      </c>
      <c r="V33" s="28" t="s">
        <v>14</v>
      </c>
    </row>
    <row r="34" spans="1:22" ht="21" customHeight="1" x14ac:dyDescent="0.2">
      <c r="A34" s="160"/>
      <c r="B34" s="175" t="s">
        <v>83</v>
      </c>
      <c r="C34" s="176"/>
      <c r="D34" s="177"/>
      <c r="E34" s="65">
        <v>26</v>
      </c>
      <c r="F34" s="107"/>
      <c r="G34" s="107"/>
      <c r="H34" s="110"/>
      <c r="I34" s="42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55"/>
      <c r="U34" s="48">
        <f t="shared" si="0"/>
        <v>0</v>
      </c>
      <c r="V34" s="28" t="s">
        <v>14</v>
      </c>
    </row>
    <row r="35" spans="1:22" ht="21" customHeight="1" x14ac:dyDescent="0.2">
      <c r="A35" s="160"/>
      <c r="B35" s="178" t="s">
        <v>69</v>
      </c>
      <c r="C35" s="179"/>
      <c r="D35" s="180"/>
      <c r="E35" s="65">
        <v>28</v>
      </c>
      <c r="F35" s="107">
        <v>100</v>
      </c>
      <c r="G35" s="107">
        <v>100</v>
      </c>
      <c r="H35" s="110">
        <v>100</v>
      </c>
      <c r="I35" s="181" t="s">
        <v>86</v>
      </c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3"/>
      <c r="U35" s="48">
        <f t="shared" si="0"/>
        <v>0</v>
      </c>
      <c r="V35" s="28" t="s">
        <v>14</v>
      </c>
    </row>
    <row r="36" spans="1:22" ht="21" customHeight="1" thickBot="1" x14ac:dyDescent="0.25">
      <c r="A36" s="160"/>
      <c r="B36" s="166" t="s">
        <v>73</v>
      </c>
      <c r="C36" s="166"/>
      <c r="D36" s="166"/>
      <c r="E36" s="5" t="s">
        <v>51</v>
      </c>
      <c r="F36" s="107" t="s">
        <v>51</v>
      </c>
      <c r="G36" s="107" t="s">
        <v>51</v>
      </c>
      <c r="H36" s="107" t="s">
        <v>51</v>
      </c>
      <c r="I36" s="70">
        <f>SUM(I21:I35)</f>
        <v>2</v>
      </c>
      <c r="J36" s="68">
        <f>SUM(J21:J35)</f>
        <v>4</v>
      </c>
      <c r="K36" s="68">
        <f>SUM(K21:K35)</f>
        <v>3</v>
      </c>
      <c r="L36" s="68">
        <f t="shared" ref="L36:S36" si="1">SUM(L21:L35)</f>
        <v>2</v>
      </c>
      <c r="M36" s="68">
        <f t="shared" si="1"/>
        <v>0</v>
      </c>
      <c r="N36" s="68">
        <f>SUM(N21:N35)</f>
        <v>3</v>
      </c>
      <c r="O36" s="68">
        <f>SUM(O21:O35)</f>
        <v>3</v>
      </c>
      <c r="P36" s="68">
        <f>SUM(P21:P35)</f>
        <v>4</v>
      </c>
      <c r="Q36" s="68">
        <f t="shared" si="1"/>
        <v>3</v>
      </c>
      <c r="R36" s="68">
        <f t="shared" si="1"/>
        <v>3</v>
      </c>
      <c r="S36" s="68">
        <f t="shared" si="1"/>
        <v>3</v>
      </c>
      <c r="T36" s="69">
        <f>SUM(T21:T35)</f>
        <v>3</v>
      </c>
      <c r="U36" s="48">
        <f>SUM(I36:T36)</f>
        <v>33</v>
      </c>
      <c r="V36" s="28" t="s">
        <v>14</v>
      </c>
    </row>
    <row r="37" spans="1:22" ht="21" customHeight="1" x14ac:dyDescent="0.2">
      <c r="A37" s="160"/>
      <c r="B37" s="184" t="s">
        <v>18</v>
      </c>
      <c r="C37" s="185"/>
      <c r="D37" s="186"/>
      <c r="E37" s="29">
        <v>83</v>
      </c>
      <c r="F37" s="29">
        <v>120</v>
      </c>
      <c r="G37" s="29">
        <v>120</v>
      </c>
      <c r="H37" s="39">
        <v>120</v>
      </c>
      <c r="I37" s="43"/>
      <c r="J37" s="30"/>
      <c r="K37" s="30">
        <v>1</v>
      </c>
      <c r="L37" s="30"/>
      <c r="M37" s="30"/>
      <c r="N37" s="30">
        <v>1</v>
      </c>
      <c r="O37" s="30">
        <v>1</v>
      </c>
      <c r="P37" s="30">
        <v>1</v>
      </c>
      <c r="Q37" s="30">
        <v>1</v>
      </c>
      <c r="R37" s="30">
        <v>1</v>
      </c>
      <c r="S37" s="30">
        <v>1</v>
      </c>
      <c r="T37" s="56"/>
      <c r="U37" s="49">
        <f t="shared" si="0"/>
        <v>7</v>
      </c>
      <c r="V37" s="31" t="s">
        <v>14</v>
      </c>
    </row>
    <row r="38" spans="1:22" ht="21" customHeight="1" x14ac:dyDescent="0.2">
      <c r="A38" s="160"/>
      <c r="B38" s="161" t="s">
        <v>19</v>
      </c>
      <c r="C38" s="162"/>
      <c r="D38" s="163"/>
      <c r="E38" s="83">
        <v>84</v>
      </c>
      <c r="F38" s="107">
        <v>250</v>
      </c>
      <c r="G38" s="107">
        <v>250</v>
      </c>
      <c r="H38" s="38">
        <v>250</v>
      </c>
      <c r="I38" s="41"/>
      <c r="J38" s="3">
        <v>1</v>
      </c>
      <c r="K38" s="3"/>
      <c r="L38" s="3">
        <v>1</v>
      </c>
      <c r="M38" s="3"/>
      <c r="N38" s="3">
        <v>1</v>
      </c>
      <c r="O38" s="3"/>
      <c r="P38" s="3">
        <v>1</v>
      </c>
      <c r="Q38" s="3">
        <v>1</v>
      </c>
      <c r="R38" s="3"/>
      <c r="S38" s="3">
        <v>1</v>
      </c>
      <c r="T38" s="54"/>
      <c r="U38" s="47">
        <f t="shared" si="0"/>
        <v>6</v>
      </c>
      <c r="V38" s="1" t="s">
        <v>14</v>
      </c>
    </row>
    <row r="39" spans="1:22" ht="21" customHeight="1" x14ac:dyDescent="0.2">
      <c r="A39" s="160"/>
      <c r="B39" s="161" t="s">
        <v>55</v>
      </c>
      <c r="C39" s="162"/>
      <c r="D39" s="163"/>
      <c r="E39" s="83">
        <v>85</v>
      </c>
      <c r="F39" s="107">
        <v>240</v>
      </c>
      <c r="G39" s="107">
        <v>240</v>
      </c>
      <c r="H39" s="38">
        <v>240</v>
      </c>
      <c r="I39" s="41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4">
        <v>1</v>
      </c>
      <c r="U39" s="47">
        <f t="shared" si="0"/>
        <v>11</v>
      </c>
      <c r="V39" s="1" t="s">
        <v>14</v>
      </c>
    </row>
    <row r="40" spans="1:22" ht="21" customHeight="1" x14ac:dyDescent="0.2">
      <c r="A40" s="160"/>
      <c r="B40" s="161" t="s">
        <v>40</v>
      </c>
      <c r="C40" s="162"/>
      <c r="D40" s="163"/>
      <c r="E40" s="83">
        <v>86</v>
      </c>
      <c r="F40" s="107">
        <v>250</v>
      </c>
      <c r="G40" s="107">
        <v>250</v>
      </c>
      <c r="H40" s="38">
        <v>250</v>
      </c>
      <c r="I40" s="41"/>
      <c r="J40" s="3"/>
      <c r="K40" s="3">
        <v>1</v>
      </c>
      <c r="L40" s="3"/>
      <c r="M40" s="3"/>
      <c r="N40" s="3"/>
      <c r="O40" s="3">
        <v>1</v>
      </c>
      <c r="P40" s="3"/>
      <c r="Q40" s="3"/>
      <c r="R40" s="3">
        <v>1</v>
      </c>
      <c r="S40" s="3"/>
      <c r="T40" s="54">
        <v>1</v>
      </c>
      <c r="U40" s="47">
        <f t="shared" si="0"/>
        <v>4</v>
      </c>
      <c r="V40" s="1" t="s">
        <v>14</v>
      </c>
    </row>
    <row r="41" spans="1:22" ht="21" customHeight="1" thickBot="1" x14ac:dyDescent="0.25">
      <c r="A41" s="189"/>
      <c r="B41" s="166" t="s">
        <v>74</v>
      </c>
      <c r="C41" s="166"/>
      <c r="D41" s="166"/>
      <c r="E41" s="5" t="s">
        <v>51</v>
      </c>
      <c r="F41" s="5" t="s">
        <v>51</v>
      </c>
      <c r="G41" s="5" t="s">
        <v>51</v>
      </c>
      <c r="H41" s="38" t="s">
        <v>51</v>
      </c>
      <c r="I41" s="70">
        <f>SUM(I37:I40)</f>
        <v>1</v>
      </c>
      <c r="J41" s="68">
        <f t="shared" ref="J41:S41" si="2">SUM(J37:J40)</f>
        <v>2</v>
      </c>
      <c r="K41" s="68">
        <f>SUM(K37:K40)</f>
        <v>3</v>
      </c>
      <c r="L41" s="68">
        <f t="shared" si="2"/>
        <v>2</v>
      </c>
      <c r="M41" s="68">
        <f t="shared" si="2"/>
        <v>0</v>
      </c>
      <c r="N41" s="68">
        <f>SUM(N37:N40)</f>
        <v>3</v>
      </c>
      <c r="O41" s="68">
        <f t="shared" si="2"/>
        <v>3</v>
      </c>
      <c r="P41" s="68">
        <f>SUM(P37:P40)</f>
        <v>3</v>
      </c>
      <c r="Q41" s="68">
        <f>SUM(Q37:Q40)</f>
        <v>3</v>
      </c>
      <c r="R41" s="68">
        <f t="shared" si="2"/>
        <v>3</v>
      </c>
      <c r="S41" s="68">
        <f t="shared" si="2"/>
        <v>3</v>
      </c>
      <c r="T41" s="69">
        <f>SUM(T37:T40)</f>
        <v>2</v>
      </c>
      <c r="U41" s="48">
        <f>SUM(I41:T41)</f>
        <v>28</v>
      </c>
      <c r="V41" s="28" t="s">
        <v>14</v>
      </c>
    </row>
    <row r="42" spans="1:22" ht="21" customHeight="1" x14ac:dyDescent="0.2">
      <c r="A42" s="197" t="s">
        <v>28</v>
      </c>
      <c r="B42" s="198"/>
      <c r="C42" s="198"/>
      <c r="D42" s="198"/>
      <c r="E42" s="32" t="s">
        <v>1</v>
      </c>
      <c r="F42" s="72" t="s">
        <v>75</v>
      </c>
      <c r="G42" s="72" t="s">
        <v>76</v>
      </c>
      <c r="H42" s="73" t="s">
        <v>77</v>
      </c>
      <c r="I42" s="44" t="s">
        <v>2</v>
      </c>
      <c r="J42" s="32" t="s">
        <v>3</v>
      </c>
      <c r="K42" s="32" t="s">
        <v>4</v>
      </c>
      <c r="L42" s="32" t="s">
        <v>5</v>
      </c>
      <c r="M42" s="32" t="s">
        <v>6</v>
      </c>
      <c r="N42" s="32" t="s">
        <v>7</v>
      </c>
      <c r="O42" s="33" t="s">
        <v>8</v>
      </c>
      <c r="P42" s="33" t="s">
        <v>9</v>
      </c>
      <c r="Q42" s="33" t="s">
        <v>10</v>
      </c>
      <c r="R42" s="32" t="s">
        <v>11</v>
      </c>
      <c r="S42" s="32" t="s">
        <v>12</v>
      </c>
      <c r="T42" s="57" t="s">
        <v>13</v>
      </c>
      <c r="U42" s="187" t="s">
        <v>27</v>
      </c>
      <c r="V42" s="188"/>
    </row>
    <row r="43" spans="1:22" ht="21" customHeight="1" x14ac:dyDescent="0.2">
      <c r="A43" s="159" t="s">
        <v>29</v>
      </c>
      <c r="B43" s="190" t="s">
        <v>32</v>
      </c>
      <c r="C43" s="161" t="s">
        <v>20</v>
      </c>
      <c r="D43" s="163"/>
      <c r="E43" s="83">
        <v>51</v>
      </c>
      <c r="F43" s="5" t="s">
        <v>93</v>
      </c>
      <c r="G43" s="5">
        <v>100</v>
      </c>
      <c r="H43" s="38">
        <v>100</v>
      </c>
      <c r="I43" s="45">
        <v>7</v>
      </c>
      <c r="J43" s="4">
        <v>10</v>
      </c>
      <c r="K43" s="4">
        <v>10</v>
      </c>
      <c r="L43" s="4">
        <v>6</v>
      </c>
      <c r="M43" s="4"/>
      <c r="N43" s="4">
        <v>6</v>
      </c>
      <c r="O43" s="4">
        <v>11</v>
      </c>
      <c r="P43" s="4">
        <v>8</v>
      </c>
      <c r="Q43" s="4">
        <v>6</v>
      </c>
      <c r="R43" s="4">
        <v>6</v>
      </c>
      <c r="S43" s="4">
        <v>8</v>
      </c>
      <c r="T43" s="58">
        <v>7</v>
      </c>
      <c r="U43" s="50">
        <f>SUM(I43:T43)</f>
        <v>85</v>
      </c>
      <c r="V43" s="1" t="s">
        <v>14</v>
      </c>
    </row>
    <row r="44" spans="1:22" ht="21" customHeight="1" x14ac:dyDescent="0.2">
      <c r="A44" s="160"/>
      <c r="B44" s="191"/>
      <c r="C44" s="193" t="s">
        <v>21</v>
      </c>
      <c r="D44" s="194"/>
      <c r="E44" s="83">
        <v>53</v>
      </c>
      <c r="F44" s="5" t="s">
        <v>93</v>
      </c>
      <c r="G44" s="5">
        <v>100</v>
      </c>
      <c r="H44" s="38">
        <v>100</v>
      </c>
      <c r="I44" s="45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58">
        <v>1</v>
      </c>
      <c r="U44" s="50">
        <f>SUM(I44:T44)</f>
        <v>2</v>
      </c>
      <c r="V44" s="1" t="s">
        <v>14</v>
      </c>
    </row>
    <row r="45" spans="1:22" ht="21" customHeight="1" x14ac:dyDescent="0.2">
      <c r="A45" s="160"/>
      <c r="B45" s="191"/>
      <c r="C45" s="161" t="s">
        <v>56</v>
      </c>
      <c r="D45" s="163"/>
      <c r="E45" s="83">
        <v>54</v>
      </c>
      <c r="F45" s="5" t="s">
        <v>93</v>
      </c>
      <c r="G45" s="5">
        <v>100</v>
      </c>
      <c r="H45" s="38">
        <v>100</v>
      </c>
      <c r="I45" s="45"/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/>
      <c r="Q45" s="4">
        <v>1</v>
      </c>
      <c r="R45" s="4"/>
      <c r="S45" s="4">
        <v>1</v>
      </c>
      <c r="T45" s="58">
        <v>1</v>
      </c>
      <c r="U45" s="50">
        <f t="shared" ref="U45:U49" si="3">SUM(I45:T45)</f>
        <v>8</v>
      </c>
      <c r="V45" s="1" t="s">
        <v>14</v>
      </c>
    </row>
    <row r="46" spans="1:22" ht="21" customHeight="1" x14ac:dyDescent="0.2">
      <c r="A46" s="160"/>
      <c r="B46" s="191"/>
      <c r="C46" s="161" t="s">
        <v>22</v>
      </c>
      <c r="D46" s="163"/>
      <c r="E46" s="83">
        <v>55</v>
      </c>
      <c r="F46" s="5" t="s">
        <v>93</v>
      </c>
      <c r="G46" s="5">
        <v>100</v>
      </c>
      <c r="H46" s="38">
        <v>100</v>
      </c>
      <c r="I46" s="45">
        <v>1</v>
      </c>
      <c r="J46" s="4">
        <v>1</v>
      </c>
      <c r="K46" s="4">
        <v>2</v>
      </c>
      <c r="L46" s="4">
        <v>1</v>
      </c>
      <c r="M46" s="4"/>
      <c r="N46" s="4">
        <v>2</v>
      </c>
      <c r="O46" s="4">
        <v>1</v>
      </c>
      <c r="P46" s="4">
        <v>1</v>
      </c>
      <c r="Q46" s="4">
        <v>2</v>
      </c>
      <c r="R46" s="4">
        <v>1</v>
      </c>
      <c r="S46" s="4">
        <v>1</v>
      </c>
      <c r="T46" s="58">
        <v>1</v>
      </c>
      <c r="U46" s="50">
        <f t="shared" si="3"/>
        <v>14</v>
      </c>
      <c r="V46" s="1" t="s">
        <v>14</v>
      </c>
    </row>
    <row r="47" spans="1:22" ht="21" customHeight="1" x14ac:dyDescent="0.2">
      <c r="A47" s="160"/>
      <c r="B47" s="191"/>
      <c r="C47" s="175" t="s">
        <v>60</v>
      </c>
      <c r="D47" s="177"/>
      <c r="E47" s="64">
        <v>59</v>
      </c>
      <c r="F47" s="5" t="s">
        <v>93</v>
      </c>
      <c r="G47" s="5">
        <v>100</v>
      </c>
      <c r="H47" s="38">
        <v>100</v>
      </c>
      <c r="I47" s="45"/>
      <c r="J47" s="4"/>
      <c r="K47" s="4"/>
      <c r="L47" s="4"/>
      <c r="M47" s="4"/>
      <c r="N47" s="4">
        <v>1</v>
      </c>
      <c r="O47" s="4"/>
      <c r="P47" s="4"/>
      <c r="Q47" s="4"/>
      <c r="R47" s="4"/>
      <c r="S47" s="4"/>
      <c r="T47" s="58"/>
      <c r="U47" s="50">
        <f t="shared" si="3"/>
        <v>1</v>
      </c>
      <c r="V47" s="1" t="s">
        <v>14</v>
      </c>
    </row>
    <row r="48" spans="1:22" ht="21" customHeight="1" x14ac:dyDescent="0.2">
      <c r="A48" s="160"/>
      <c r="B48" s="191"/>
      <c r="C48" s="175" t="s">
        <v>70</v>
      </c>
      <c r="D48" s="177"/>
      <c r="E48" s="80">
        <v>60</v>
      </c>
      <c r="F48" s="5" t="s">
        <v>93</v>
      </c>
      <c r="G48" s="5">
        <v>100</v>
      </c>
      <c r="H48" s="89">
        <v>100</v>
      </c>
      <c r="I48" s="45">
        <v>1</v>
      </c>
      <c r="J48" s="4"/>
      <c r="K48" s="4">
        <v>1</v>
      </c>
      <c r="L48" s="4"/>
      <c r="M48" s="4"/>
      <c r="N48" s="4">
        <v>1</v>
      </c>
      <c r="O48" s="4">
        <v>1</v>
      </c>
      <c r="P48" s="4">
        <v>1</v>
      </c>
      <c r="Q48" s="4"/>
      <c r="R48" s="4">
        <v>1</v>
      </c>
      <c r="S48" s="4"/>
      <c r="T48" s="58"/>
      <c r="U48" s="50">
        <f t="shared" si="3"/>
        <v>6</v>
      </c>
      <c r="V48" s="1" t="s">
        <v>14</v>
      </c>
    </row>
    <row r="49" spans="1:22" ht="21" customHeight="1" x14ac:dyDescent="0.2">
      <c r="A49" s="160"/>
      <c r="B49" s="191"/>
      <c r="C49" s="195" t="s">
        <v>78</v>
      </c>
      <c r="D49" s="196"/>
      <c r="E49" s="76">
        <v>62</v>
      </c>
      <c r="F49" s="108" t="s">
        <v>93</v>
      </c>
      <c r="G49" s="108">
        <v>100</v>
      </c>
      <c r="H49" s="88">
        <v>100</v>
      </c>
      <c r="I49" s="77">
        <v>1</v>
      </c>
      <c r="J49" s="78"/>
      <c r="K49" s="78">
        <v>2</v>
      </c>
      <c r="L49" s="78"/>
      <c r="M49" s="78"/>
      <c r="N49" s="78">
        <v>1</v>
      </c>
      <c r="O49" s="78">
        <v>1</v>
      </c>
      <c r="P49" s="78">
        <v>1</v>
      </c>
      <c r="Q49" s="78">
        <v>1</v>
      </c>
      <c r="R49" s="78">
        <v>1</v>
      </c>
      <c r="S49" s="78">
        <v>1</v>
      </c>
      <c r="T49" s="79"/>
      <c r="U49" s="53">
        <f t="shared" si="3"/>
        <v>9</v>
      </c>
      <c r="V49" s="28" t="s">
        <v>64</v>
      </c>
    </row>
    <row r="50" spans="1:22" ht="21" customHeight="1" thickBot="1" x14ac:dyDescent="0.25">
      <c r="A50" s="160"/>
      <c r="B50" s="192"/>
      <c r="C50" s="205" t="s">
        <v>79</v>
      </c>
      <c r="D50" s="206"/>
      <c r="E50" s="66">
        <v>63</v>
      </c>
      <c r="F50" s="81" t="s">
        <v>93</v>
      </c>
      <c r="G50" s="81">
        <v>100</v>
      </c>
      <c r="H50" s="82">
        <v>100</v>
      </c>
      <c r="I50" s="6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59"/>
      <c r="U50" s="51">
        <f>SUM(I50:T50)</f>
        <v>0</v>
      </c>
      <c r="V50" s="2" t="s">
        <v>64</v>
      </c>
    </row>
    <row r="51" spans="1:22" ht="21" customHeight="1" x14ac:dyDescent="0.2">
      <c r="A51" s="160"/>
      <c r="B51" s="207" t="s">
        <v>31</v>
      </c>
      <c r="C51" s="209" t="s">
        <v>48</v>
      </c>
      <c r="D51" s="16" t="s">
        <v>23</v>
      </c>
      <c r="E51" s="210">
        <v>70</v>
      </c>
      <c r="F51" s="109"/>
      <c r="G51" s="109"/>
      <c r="H51" s="111"/>
      <c r="I51" s="46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60"/>
      <c r="U51" s="52">
        <f t="shared" ref="U51:U56" si="4">SUM(I51:T51)</f>
        <v>0</v>
      </c>
      <c r="V51" s="35" t="s">
        <v>14</v>
      </c>
    </row>
    <row r="52" spans="1:22" ht="21" customHeight="1" x14ac:dyDescent="0.2">
      <c r="A52" s="160"/>
      <c r="B52" s="191"/>
      <c r="C52" s="154"/>
      <c r="D52" s="17" t="s">
        <v>24</v>
      </c>
      <c r="E52" s="211"/>
      <c r="F52" s="199" t="s">
        <v>47</v>
      </c>
      <c r="G52" s="200"/>
      <c r="H52" s="200"/>
      <c r="I52" s="45"/>
      <c r="J52" s="4"/>
      <c r="K52" s="4"/>
      <c r="L52" s="4"/>
      <c r="M52" s="4"/>
      <c r="N52" s="4"/>
      <c r="O52" s="4"/>
      <c r="P52" s="4"/>
      <c r="Q52" s="4"/>
      <c r="R52" s="4"/>
      <c r="S52" s="4"/>
      <c r="T52" s="58"/>
      <c r="U52" s="50">
        <f t="shared" si="4"/>
        <v>0</v>
      </c>
      <c r="V52" s="1" t="s">
        <v>25</v>
      </c>
    </row>
    <row r="53" spans="1:22" ht="21" customHeight="1" x14ac:dyDescent="0.2">
      <c r="A53" s="160"/>
      <c r="B53" s="191"/>
      <c r="C53" s="212" t="s">
        <v>50</v>
      </c>
      <c r="D53" s="16" t="s">
        <v>23</v>
      </c>
      <c r="E53" s="164">
        <v>71</v>
      </c>
      <c r="F53" s="5"/>
      <c r="G53" s="5"/>
      <c r="H53" s="38"/>
      <c r="I53" s="45"/>
      <c r="J53" s="4"/>
      <c r="K53" s="4"/>
      <c r="L53" s="4"/>
      <c r="M53" s="4"/>
      <c r="N53" s="4"/>
      <c r="O53" s="4"/>
      <c r="P53" s="4"/>
      <c r="Q53" s="4"/>
      <c r="R53" s="4"/>
      <c r="S53" s="4"/>
      <c r="T53" s="58"/>
      <c r="U53" s="50">
        <f t="shared" si="4"/>
        <v>0</v>
      </c>
      <c r="V53" s="1" t="s">
        <v>14</v>
      </c>
    </row>
    <row r="54" spans="1:22" ht="21" customHeight="1" x14ac:dyDescent="0.2">
      <c r="A54" s="160"/>
      <c r="B54" s="191"/>
      <c r="C54" s="154"/>
      <c r="D54" s="17" t="s">
        <v>24</v>
      </c>
      <c r="E54" s="211"/>
      <c r="F54" s="199" t="s">
        <v>47</v>
      </c>
      <c r="G54" s="200"/>
      <c r="H54" s="200"/>
      <c r="I54" s="45"/>
      <c r="J54" s="4"/>
      <c r="K54" s="4"/>
      <c r="L54" s="4"/>
      <c r="M54" s="4"/>
      <c r="N54" s="4"/>
      <c r="O54" s="4"/>
      <c r="P54" s="4"/>
      <c r="Q54" s="4"/>
      <c r="R54" s="4"/>
      <c r="S54" s="4"/>
      <c r="T54" s="58"/>
      <c r="U54" s="50">
        <f t="shared" si="4"/>
        <v>0</v>
      </c>
      <c r="V54" s="1" t="s">
        <v>25</v>
      </c>
    </row>
    <row r="55" spans="1:22" ht="21" customHeight="1" x14ac:dyDescent="0.2">
      <c r="A55" s="160"/>
      <c r="B55" s="191"/>
      <c r="C55" s="201" t="s">
        <v>49</v>
      </c>
      <c r="D55" s="17" t="s">
        <v>23</v>
      </c>
      <c r="E55" s="164">
        <v>73</v>
      </c>
      <c r="F55" s="5"/>
      <c r="G55" s="5"/>
      <c r="H55" s="38"/>
      <c r="I55" s="45"/>
      <c r="J55" s="4"/>
      <c r="K55" s="4"/>
      <c r="L55" s="4"/>
      <c r="M55" s="4"/>
      <c r="N55" s="4"/>
      <c r="O55" s="4"/>
      <c r="P55" s="4"/>
      <c r="Q55" s="4"/>
      <c r="R55" s="4"/>
      <c r="S55" s="4"/>
      <c r="T55" s="58"/>
      <c r="U55" s="50">
        <f t="shared" si="4"/>
        <v>0</v>
      </c>
      <c r="V55" s="1" t="s">
        <v>14</v>
      </c>
    </row>
    <row r="56" spans="1:22" ht="21" customHeight="1" x14ac:dyDescent="0.2">
      <c r="A56" s="160"/>
      <c r="B56" s="208"/>
      <c r="C56" s="201"/>
      <c r="D56" s="17" t="s">
        <v>24</v>
      </c>
      <c r="E56" s="211"/>
      <c r="F56" s="199" t="s">
        <v>80</v>
      </c>
      <c r="G56" s="200"/>
      <c r="H56" s="200"/>
      <c r="I56" s="45"/>
      <c r="J56" s="4"/>
      <c r="K56" s="4"/>
      <c r="L56" s="4"/>
      <c r="M56" s="4"/>
      <c r="N56" s="4"/>
      <c r="O56" s="4"/>
      <c r="P56" s="4"/>
      <c r="Q56" s="4"/>
      <c r="R56" s="4"/>
      <c r="S56" s="4"/>
      <c r="T56" s="58"/>
      <c r="U56" s="50">
        <f t="shared" si="4"/>
        <v>0</v>
      </c>
      <c r="V56" s="1" t="s">
        <v>25</v>
      </c>
    </row>
    <row r="57" spans="1:22" ht="21" customHeight="1" x14ac:dyDescent="0.2">
      <c r="A57" s="189"/>
      <c r="B57" s="201" t="s">
        <v>72</v>
      </c>
      <c r="C57" s="201"/>
      <c r="D57" s="201"/>
      <c r="E57" s="5" t="s">
        <v>51</v>
      </c>
      <c r="F57" s="5" t="s">
        <v>51</v>
      </c>
      <c r="G57" s="5" t="s">
        <v>51</v>
      </c>
      <c r="H57" s="38" t="s">
        <v>51</v>
      </c>
      <c r="I57" s="61">
        <f t="shared" ref="I57:U57" si="5">SUM(I43:I51,I53,I55)</f>
        <v>11</v>
      </c>
      <c r="J57" s="4">
        <f t="shared" si="5"/>
        <v>12</v>
      </c>
      <c r="K57" s="4">
        <f>SUM(K43:K51,K53,K55)</f>
        <v>16</v>
      </c>
      <c r="L57" s="4">
        <f t="shared" si="5"/>
        <v>8</v>
      </c>
      <c r="M57" s="4">
        <f t="shared" si="5"/>
        <v>0</v>
      </c>
      <c r="N57" s="4">
        <f>SUM(N43:N51,N53,N55)</f>
        <v>12</v>
      </c>
      <c r="O57" s="4">
        <f t="shared" si="5"/>
        <v>15</v>
      </c>
      <c r="P57" s="4">
        <f>SUM(P43:P51,P53,P55)</f>
        <v>11</v>
      </c>
      <c r="Q57" s="4">
        <f t="shared" si="5"/>
        <v>10</v>
      </c>
      <c r="R57" s="4">
        <f t="shared" si="5"/>
        <v>9</v>
      </c>
      <c r="S57" s="4">
        <f t="shared" si="5"/>
        <v>11</v>
      </c>
      <c r="T57" s="62">
        <f t="shared" si="5"/>
        <v>10</v>
      </c>
      <c r="U57" s="61">
        <f t="shared" si="5"/>
        <v>125</v>
      </c>
      <c r="V57" s="1" t="s">
        <v>14</v>
      </c>
    </row>
    <row r="58" spans="1:22" ht="21" customHeight="1" thickBot="1" x14ac:dyDescent="0.25">
      <c r="A58" s="202" t="s">
        <v>26</v>
      </c>
      <c r="B58" s="203"/>
      <c r="C58" s="203"/>
      <c r="D58" s="203"/>
      <c r="E58" s="81" t="s">
        <v>51</v>
      </c>
      <c r="F58" s="81" t="s">
        <v>51</v>
      </c>
      <c r="G58" s="81" t="s">
        <v>51</v>
      </c>
      <c r="H58" s="82" t="s">
        <v>51</v>
      </c>
      <c r="I58" s="67">
        <f t="shared" ref="I58:T58" si="6">I36+I41+I57</f>
        <v>14</v>
      </c>
      <c r="J58" s="36">
        <f t="shared" si="6"/>
        <v>18</v>
      </c>
      <c r="K58" s="36">
        <f>K36+K41+K57</f>
        <v>22</v>
      </c>
      <c r="L58" s="36">
        <f t="shared" si="6"/>
        <v>12</v>
      </c>
      <c r="M58" s="36">
        <f t="shared" si="6"/>
        <v>0</v>
      </c>
      <c r="N58" s="36">
        <f>N36+N41+N57</f>
        <v>18</v>
      </c>
      <c r="O58" s="36">
        <f t="shared" si="6"/>
        <v>21</v>
      </c>
      <c r="P58" s="36">
        <f>P36+P41+P57</f>
        <v>18</v>
      </c>
      <c r="Q58" s="36">
        <f t="shared" si="6"/>
        <v>16</v>
      </c>
      <c r="R58" s="36">
        <f t="shared" si="6"/>
        <v>15</v>
      </c>
      <c r="S58" s="36">
        <f t="shared" si="6"/>
        <v>17</v>
      </c>
      <c r="T58" s="59">
        <f t="shared" si="6"/>
        <v>15</v>
      </c>
      <c r="U58" s="51">
        <f>SUM(U36,U41,U57)</f>
        <v>186</v>
      </c>
      <c r="V58" s="2" t="s">
        <v>14</v>
      </c>
    </row>
    <row r="59" spans="1:22" ht="18.75" customHeight="1" x14ac:dyDescent="0.2">
      <c r="A59" s="204"/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S59" t="s">
        <v>66</v>
      </c>
      <c r="U59" s="71">
        <f>U57/U58*5</f>
        <v>3.3602150537634405</v>
      </c>
      <c r="V59" s="63" t="s">
        <v>64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100"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I35:T35"/>
    <mergeCell ref="B37:D37"/>
    <mergeCell ref="B38:D38"/>
    <mergeCell ref="B39:D39"/>
    <mergeCell ref="B40:D4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R19:R20"/>
    <mergeCell ref="S19:S20"/>
    <mergeCell ref="T19:T20"/>
    <mergeCell ref="U19:V20"/>
    <mergeCell ref="H22:H23"/>
    <mergeCell ref="J19:J20"/>
    <mergeCell ref="K19:K20"/>
    <mergeCell ref="L19:L20"/>
    <mergeCell ref="M19:M20"/>
    <mergeCell ref="N19:N20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11</vt:i4>
      </vt:variant>
    </vt:vector>
  </HeadingPairs>
  <TitlesOfParts>
    <vt:vector size="22" baseType="lpstr">
      <vt:lpstr>清水小</vt:lpstr>
      <vt:lpstr>片原一色小</vt:lpstr>
      <vt:lpstr>国分小</vt:lpstr>
      <vt:lpstr>祖父江センター(小学校)</vt:lpstr>
      <vt:lpstr>平和調理場(小学校)</vt:lpstr>
      <vt:lpstr>東部調理場</vt:lpstr>
      <vt:lpstr>井之口センター(小学校)</vt:lpstr>
      <vt:lpstr>明治中</vt:lpstr>
      <vt:lpstr>祖父江センター(中学校)</vt:lpstr>
      <vt:lpstr>平和調理場(中学校)</vt:lpstr>
      <vt:lpstr>井之口センター(中学校)</vt:lpstr>
      <vt:lpstr>'井之口センター(小学校)'!Print_Area</vt:lpstr>
      <vt:lpstr>'井之口センター(中学校)'!Print_Area</vt:lpstr>
      <vt:lpstr>国分小!Print_Area</vt:lpstr>
      <vt:lpstr>清水小!Print_Area</vt:lpstr>
      <vt:lpstr>'祖父江センター(小学校)'!Print_Area</vt:lpstr>
      <vt:lpstr>'祖父江センター(中学校)'!Print_Area</vt:lpstr>
      <vt:lpstr>東部調理場!Print_Area</vt:lpstr>
      <vt:lpstr>'平和調理場(小学校)'!Print_Area</vt:lpstr>
      <vt:lpstr>'平和調理場(中学校)'!Print_Area</vt:lpstr>
      <vt:lpstr>片原一色小!Print_Area</vt:lpstr>
      <vt:lpstr>明治中!Print_Area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Administrator</cp:lastModifiedBy>
  <cp:lastPrinted>2025-11-26T11:12:08Z</cp:lastPrinted>
  <dcterms:created xsi:type="dcterms:W3CDTF">2004-12-21T04:10:02Z</dcterms:created>
  <dcterms:modified xsi:type="dcterms:W3CDTF">2025-11-26T11:12:28Z</dcterms:modified>
</cp:coreProperties>
</file>